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TP et ses annexes (Lots 1 à 6)_DAF_2025_001496\"/>
    </mc:Choice>
  </mc:AlternateContent>
  <bookViews>
    <workbookView xWindow="-105" yWindow="-105" windowWidth="19425" windowHeight="10305"/>
  </bookViews>
  <sheets>
    <sheet name="Lot 3 _Réseau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4" i="7" l="1"/>
  <c r="G154" i="7"/>
  <c r="H136" i="7"/>
  <c r="G136" i="7"/>
  <c r="H117" i="7"/>
  <c r="G117" i="7"/>
  <c r="H155" i="7" l="1"/>
  <c r="E339" i="7" s="1"/>
  <c r="G155" i="7"/>
  <c r="G282" i="7"/>
  <c r="H301" i="7" l="1"/>
  <c r="G301" i="7"/>
  <c r="H282" i="7"/>
  <c r="H334" i="7" l="1"/>
  <c r="E341" i="7" s="1"/>
  <c r="G334" i="7"/>
  <c r="H264" i="7"/>
  <c r="G264" i="7"/>
  <c r="H252" i="7"/>
  <c r="G252" i="7"/>
  <c r="G22" i="7" l="1"/>
  <c r="H231" i="7" l="1"/>
  <c r="G231" i="7"/>
  <c r="H226" i="7"/>
  <c r="G226" i="7"/>
  <c r="H265" i="7" l="1"/>
  <c r="G265" i="7"/>
  <c r="E337" i="7" s="1"/>
  <c r="H22" i="7" l="1"/>
</calcChain>
</file>

<file path=xl/sharedStrings.xml><?xml version="1.0" encoding="utf-8"?>
<sst xmlns="http://schemas.openxmlformats.org/spreadsheetml/2006/main" count="730" uniqueCount="489">
  <si>
    <t>ECA</t>
  </si>
  <si>
    <t>Entité</t>
  </si>
  <si>
    <t>Niveau</t>
  </si>
  <si>
    <t>2ème étage</t>
  </si>
  <si>
    <t>1er étage</t>
  </si>
  <si>
    <t>RDC</t>
  </si>
  <si>
    <t>Hall d'entrée</t>
  </si>
  <si>
    <t>Emplacement fontaine</t>
  </si>
  <si>
    <t>Nombre de fontaine "industrielle"</t>
  </si>
  <si>
    <t>Nom et/ou N° Bâtiment /adresse</t>
  </si>
  <si>
    <t>Observations</t>
  </si>
  <si>
    <t>SEMAINE BASE</t>
  </si>
  <si>
    <t>Salle de repos</t>
  </si>
  <si>
    <t>HM4</t>
  </si>
  <si>
    <t>3ème étage</t>
  </si>
  <si>
    <t>Couloir</t>
  </si>
  <si>
    <t xml:space="preserve">PPE (pilote processus eau) – responsable chargé de prévention </t>
  </si>
  <si>
    <t>ARMURERIE / N3</t>
  </si>
  <si>
    <t>DFSH / N5</t>
  </si>
  <si>
    <t>HM3</t>
  </si>
  <si>
    <t>POMPIERS</t>
  </si>
  <si>
    <t>T2</t>
  </si>
  <si>
    <t>HM13</t>
  </si>
  <si>
    <t>Côté bar - MESS Mixte</t>
  </si>
  <si>
    <t>Salle muscu ( derrière 3ème EIV )</t>
  </si>
  <si>
    <t>Salle réunion au fond du couloir</t>
  </si>
  <si>
    <t>TEMPLE</t>
  </si>
  <si>
    <t>Extérieur base</t>
  </si>
  <si>
    <t xml:space="preserve">BGAE </t>
  </si>
  <si>
    <t>Conciergerie</t>
  </si>
  <si>
    <t>Gymnase</t>
  </si>
  <si>
    <t>Bureaux</t>
  </si>
  <si>
    <t xml:space="preserve"> Vestiaires (derrière porte)</t>
  </si>
  <si>
    <t>BDE</t>
  </si>
  <si>
    <t>couloir du secrétariat ( entre 2ème et 3ème EIV )</t>
  </si>
  <si>
    <t>Cuisine</t>
  </si>
  <si>
    <t>Hangar</t>
  </si>
  <si>
    <t>Salle De Repos</t>
  </si>
  <si>
    <t>Entrée Couloir</t>
  </si>
  <si>
    <t>Distrib</t>
  </si>
  <si>
    <t>Simulateur</t>
  </si>
  <si>
    <t>Infirmerie</t>
  </si>
  <si>
    <t>Hall TEMPLE</t>
  </si>
  <si>
    <t>ESCA</t>
  </si>
  <si>
    <t>Hall sanitaires ( Camembert )</t>
  </si>
  <si>
    <t>A côté des toilettes - bureau département langues étrangères</t>
  </si>
  <si>
    <t>Salle n°16 - département des véhicules aérospatiaux</t>
  </si>
  <si>
    <t xml:space="preserve">A côté du Camembert </t>
  </si>
  <si>
    <t xml:space="preserve">Couloir près du distributeur de boissons à côté du Camembert </t>
  </si>
  <si>
    <t xml:space="preserve">Zone Sud </t>
  </si>
  <si>
    <t>Tour De Controle</t>
  </si>
  <si>
    <t>Centre Météo</t>
  </si>
  <si>
    <t>Mecaniciens</t>
  </si>
  <si>
    <t>Médiatheque</t>
  </si>
  <si>
    <t>Pompiers</t>
  </si>
  <si>
    <t>Base</t>
  </si>
  <si>
    <t>Pilotes Eqpaae</t>
  </si>
  <si>
    <t>Hm13</t>
  </si>
  <si>
    <t>Testart</t>
  </si>
  <si>
    <t>Entrée Nord</t>
  </si>
  <si>
    <t>Zone SUD</t>
  </si>
  <si>
    <t>VALIN</t>
  </si>
  <si>
    <t>A côté ESME</t>
  </si>
  <si>
    <t>Agence postale</t>
  </si>
  <si>
    <t>GRIN</t>
  </si>
  <si>
    <t>EAE / BROCARD</t>
  </si>
  <si>
    <t>ATLAS / M1</t>
  </si>
  <si>
    <t xml:space="preserve">BMR (USID) / Mo1 </t>
  </si>
  <si>
    <t xml:space="preserve">BSMA / Mo1 </t>
  </si>
  <si>
    <t>CFAMI / N7 / EFNC</t>
  </si>
  <si>
    <t>CFAMI / B 20</t>
  </si>
  <si>
    <t>CFAMI / PC 1</t>
  </si>
  <si>
    <t>CIFED / R1</t>
  </si>
  <si>
    <t>CREA  / MESS ELEVES</t>
  </si>
  <si>
    <t>BDE /CMDT BA 701</t>
  </si>
  <si>
    <t>BDE / CMDT BA 701</t>
  </si>
  <si>
    <t>ZONE SUD / DEA / B16</t>
  </si>
  <si>
    <t>DFSH /N6</t>
  </si>
  <si>
    <t>DFSH /N5</t>
  </si>
  <si>
    <t>EISPN /N9</t>
  </si>
  <si>
    <t>EISPN /N8</t>
  </si>
  <si>
    <t>EAN / B 20</t>
  </si>
  <si>
    <t xml:space="preserve">USID / Mo1 </t>
  </si>
  <si>
    <t>EVAAE / HM6</t>
  </si>
  <si>
    <t>EVAA / HM6</t>
  </si>
  <si>
    <t>EIV /PC3</t>
  </si>
  <si>
    <t>EP /N2</t>
  </si>
  <si>
    <t>EPAAE /HM2</t>
  </si>
  <si>
    <t xml:space="preserve">Zone SUD </t>
  </si>
  <si>
    <t>Imprimerie / N2</t>
  </si>
  <si>
    <t>PC PRO / N3</t>
  </si>
  <si>
    <t>Sports</t>
  </si>
  <si>
    <t>Zone SUD / EPAAE /HM2</t>
  </si>
  <si>
    <t>Zone SUD / NEF4 / SPAA /HM2</t>
  </si>
  <si>
    <t>GAA / N3</t>
  </si>
  <si>
    <t>B1 / N3</t>
  </si>
  <si>
    <t>B18 / N3</t>
  </si>
  <si>
    <t>B19 / N3</t>
  </si>
  <si>
    <t>PR2 / N3</t>
  </si>
  <si>
    <t>PR3 / N3</t>
  </si>
  <si>
    <t>HM8 / N3</t>
  </si>
  <si>
    <t>HM9 / N3</t>
  </si>
  <si>
    <t>BE1 / N3</t>
  </si>
  <si>
    <t>BA 701</t>
  </si>
  <si>
    <t>Couloir des langues - aile ouest - côté conciergerie</t>
  </si>
  <si>
    <t xml:space="preserve">BDE / ECA </t>
  </si>
  <si>
    <t>BDE / ECA</t>
  </si>
  <si>
    <t>Couloir au niveau pièce n°14 Caritat</t>
  </si>
  <si>
    <t>A PROXIMITE SALLE DE REPOS</t>
  </si>
  <si>
    <t>salle cardio RCF</t>
  </si>
  <si>
    <t>près des sanitaires</t>
  </si>
  <si>
    <t>Salle de repos ESLT</t>
  </si>
  <si>
    <t>FONTAINES  DANS LE HANGAR</t>
  </si>
  <si>
    <t>Salle café</t>
  </si>
  <si>
    <t>BAT administratif (cuisine)</t>
  </si>
  <si>
    <t xml:space="preserve">CHENIL  préfabriqué </t>
  </si>
  <si>
    <t>Salle de pose</t>
  </si>
  <si>
    <t>MESS</t>
  </si>
  <si>
    <t xml:space="preserve">PC2 </t>
  </si>
  <si>
    <t xml:space="preserve">1 BAR EH/CIEH  </t>
  </si>
  <si>
    <t>157 AM</t>
  </si>
  <si>
    <t>Sport Centre récréatif + sport "RCF"</t>
  </si>
  <si>
    <t>ESIS PISTE- POMPIERS</t>
  </si>
  <si>
    <t>ESLT bat. HM13 (103)</t>
  </si>
  <si>
    <t>ESLT bat. HM18</t>
  </si>
  <si>
    <t>HANGAR ESTA HM 20</t>
  </si>
  <si>
    <t>Sport "GYMNASE</t>
  </si>
  <si>
    <t>USID -  HB1</t>
  </si>
  <si>
    <t xml:space="preserve">USID - Régie infrastructure  B3 </t>
  </si>
  <si>
    <t>DEA (DÉPÔT DES ESSENCES)</t>
  </si>
  <si>
    <t>EP CHENIL Bât 11</t>
  </si>
  <si>
    <t>GARAGE HM 4</t>
  </si>
  <si>
    <t>R2HL (mess)</t>
  </si>
  <si>
    <t>EP OPO PC2 +  PC CRISE</t>
  </si>
  <si>
    <t xml:space="preserve">PC5 - CIEH </t>
  </si>
  <si>
    <t>ESME / HM18</t>
  </si>
  <si>
    <t>BA 115</t>
  </si>
  <si>
    <t xml:space="preserve">gsbdd-isp-pole-orange-cont-presta.contact.fct@intradef.gouv.fr </t>
  </si>
  <si>
    <t>Quartier GEILLE CPA 20</t>
  </si>
  <si>
    <t>Hébergement + bureaux cadres</t>
  </si>
  <si>
    <t xml:space="preserve">BÂTIMENT 40 </t>
  </si>
  <si>
    <t xml:space="preserve">BÂTIMENT 41 </t>
  </si>
  <si>
    <t xml:space="preserve">BÂTIMENT 42 </t>
  </si>
  <si>
    <t>BÂTIMENT N° 5</t>
  </si>
  <si>
    <t>QG</t>
  </si>
  <si>
    <t>BÂTIMENT 029 - Quartier Geille</t>
  </si>
  <si>
    <t>Armurerie - bureau</t>
  </si>
  <si>
    <t>QG -CPOCAAE</t>
  </si>
  <si>
    <t>Hébergement instructeurs</t>
  </si>
  <si>
    <t>BÂTIMENT 033</t>
  </si>
  <si>
    <t>BÂTIMENT 032</t>
  </si>
  <si>
    <t>Bureaux CMDT</t>
  </si>
  <si>
    <t xml:space="preserve">BÂTIMENT 45 /157 AM GEILLE </t>
  </si>
  <si>
    <t>TOTAL BA 701</t>
  </si>
  <si>
    <t>TOTAL ECA</t>
  </si>
  <si>
    <t>TOTAL BA 115</t>
  </si>
  <si>
    <t>TOTAL QUARTIER GEILLE</t>
  </si>
  <si>
    <t>Géographie</t>
  </si>
  <si>
    <t>1er RE</t>
  </si>
  <si>
    <t>Quartier Vienot, route départementale 2</t>
  </si>
  <si>
    <t>1er REC</t>
  </si>
  <si>
    <t xml:space="preserve"> Camp de Carpiagne - quartier Mdl KECK </t>
  </si>
  <si>
    <t>CASERNE AUDEOUD</t>
  </si>
  <si>
    <t>CAMP DE STE MARTHE</t>
  </si>
  <si>
    <t xml:space="preserve">28 Rue des Catalans </t>
  </si>
  <si>
    <t>508 chemin de la Brasque</t>
  </si>
  <si>
    <t>21 quai de la liberté</t>
  </si>
  <si>
    <t>Administratif</t>
  </si>
  <si>
    <t>Polyvalent</t>
  </si>
  <si>
    <t>HM19 Est Nord</t>
  </si>
  <si>
    <t>Entrée BEI</t>
  </si>
  <si>
    <t>Magasin Général</t>
  </si>
  <si>
    <t>Reprographie</t>
  </si>
  <si>
    <t>VT 1er</t>
  </si>
  <si>
    <t>HM20 Est Sud</t>
  </si>
  <si>
    <t>HM19 Ouest Nord</t>
  </si>
  <si>
    <t>VT Hangar</t>
  </si>
  <si>
    <t xml:space="preserve">DGA EV </t>
  </si>
  <si>
    <t>Garage</t>
  </si>
  <si>
    <t>PARACHUTES</t>
  </si>
  <si>
    <t>HM19 Nord RDC Hydraulique</t>
  </si>
  <si>
    <t>HM19 Nord 1er MDIM</t>
  </si>
  <si>
    <t>FARAMAN</t>
  </si>
  <si>
    <t>LC12</t>
  </si>
  <si>
    <t>Tour CCER (BA)</t>
  </si>
  <si>
    <t>DMG Salle de réunion</t>
  </si>
  <si>
    <t>Salle de cours</t>
  </si>
  <si>
    <t>Salle de réunion</t>
  </si>
  <si>
    <t xml:space="preserve">CIGALE </t>
  </si>
  <si>
    <t>EPNER</t>
  </si>
  <si>
    <t xml:space="preserve">EPNER </t>
  </si>
  <si>
    <t>Entrée EST</t>
  </si>
  <si>
    <t>Entrée OUEST</t>
  </si>
  <si>
    <t>Est Nord</t>
  </si>
  <si>
    <t>HM 20</t>
  </si>
  <si>
    <t>Simulation</t>
  </si>
  <si>
    <t xml:space="preserve">Simulation </t>
  </si>
  <si>
    <t xml:space="preserve">Cigale </t>
  </si>
  <si>
    <t>DGA EV - BASE AÉRIENNE 125 - Rte du Camp d'Aviation, 13800 Istres</t>
  </si>
  <si>
    <t>GSC MRS - 111 avenue de la Corse -BP 40026 - 13568 Marseille cedex 02</t>
  </si>
  <si>
    <t>TOTAL GLOBAL DE FONTAINES "INDUSTRIELLES"</t>
  </si>
  <si>
    <t>CASERNE RENDU</t>
  </si>
  <si>
    <t>36 BD SCHOESLING</t>
  </si>
  <si>
    <t>13009 MARSEILLE</t>
  </si>
  <si>
    <t>13007 MARSEILLE</t>
  </si>
  <si>
    <t xml:space="preserve">111 avenue de la Corse </t>
  </si>
  <si>
    <t>CIRFA</t>
  </si>
  <si>
    <t>13090 AIX EN PROVENCE</t>
  </si>
  <si>
    <t>Avenue du 8 mai 1945</t>
  </si>
  <si>
    <t>13400 AUBAGNE</t>
  </si>
  <si>
    <t>13470 CARNOUX en PROVENCE</t>
  </si>
  <si>
    <t>13014 MARSEILLE</t>
  </si>
  <si>
    <t xml:space="preserve">408 avenue Jean-QUEILLAU </t>
  </si>
  <si>
    <t>CETSEO</t>
  </si>
  <si>
    <t>302 chemin de Ste-Marthe</t>
  </si>
  <si>
    <t>COMAR</t>
  </si>
  <si>
    <t>Gendarmerie Maritme</t>
  </si>
  <si>
    <t>CCPLEM</t>
  </si>
  <si>
    <t>18 chemin du génie</t>
  </si>
  <si>
    <t>13100 PORT de BOUC</t>
  </si>
  <si>
    <t>Gendarmerie Maritme du Port de Bouc</t>
  </si>
  <si>
    <t>83640 PLAN D'AUPS</t>
  </si>
  <si>
    <t>CRSA</t>
  </si>
  <si>
    <t>13361 SALON DE PROVENCE</t>
  </si>
  <si>
    <t>ORANGE</t>
  </si>
  <si>
    <t>13800 ISTRES</t>
  </si>
  <si>
    <t>TOTAL GLOBAL DE FONTAINES "EAU CHAUDE"</t>
  </si>
  <si>
    <t>Nombre de fontaine</t>
  </si>
  <si>
    <t>Nombre de fontaine avec distribution eau chaude</t>
  </si>
  <si>
    <t xml:space="preserve">Nombre de fontaine </t>
  </si>
  <si>
    <t xml:space="preserve">TOTAL GLOBAL DE FONTAINES </t>
  </si>
  <si>
    <t>BDD ORANGE - SALON-DE-PROVENCE</t>
  </si>
  <si>
    <t>BASE AÉRIENNE 701 - Chemin de Saint-Jean - 13661 SALON AIR</t>
  </si>
  <si>
    <t>BASE AÉRIENNE 115 - Orange Caritat - ORANGE CEDEX 84871 France</t>
  </si>
  <si>
    <t>GSC Nîmes  - Route d'Uzès - 30 000 NÎMES</t>
  </si>
  <si>
    <t>PÔLE D'APPARTENANCE</t>
  </si>
  <si>
    <t>SITE</t>
  </si>
  <si>
    <t>Nom et/ou N° Bâtiement / Adresse</t>
  </si>
  <si>
    <t>Emplacment fontaine</t>
  </si>
  <si>
    <t xml:space="preserve">POLE GARONS </t>
  </si>
  <si>
    <t>QUARTIER EL PARRAS/GSBDD</t>
  </si>
  <si>
    <t>Quartier EL PARRAS 
Route de Saint Gilles - BP 49100 
30 128 GARONS</t>
  </si>
  <si>
    <t>QUARTIER EL PARRAS/503RT</t>
  </si>
  <si>
    <t>CSNJ</t>
  </si>
  <si>
    <t>GENDARMERIE MARITIME SETE</t>
  </si>
  <si>
    <t>24 QUAI D'ALGER
 34 200 SETE</t>
  </si>
  <si>
    <t>POLE NIMES</t>
  </si>
  <si>
    <t>GARRIGUES/4RMAT</t>
  </si>
  <si>
    <t>4123 Route d'Uzès 
30 000 NIMES</t>
  </si>
  <si>
    <t xml:space="preserve">ST CASAIRE/4 RMAT </t>
  </si>
  <si>
    <t>429 Avenue JOLIOT CURIE
30 900 NIMES</t>
  </si>
  <si>
    <t>CHABRIERES/2REI</t>
  </si>
  <si>
    <t>Caserne de Chabrières 
57 rue Vincent Faïta 
30 000 NIMES</t>
  </si>
  <si>
    <t>POLE LAUDUN</t>
  </si>
  <si>
    <t xml:space="preserve">1ER REG </t>
  </si>
  <si>
    <t>Quartier Général ROLLET
Route de l'ardoise
30 290 LAUDUN</t>
  </si>
  <si>
    <t>POLE LA CAVALERIE</t>
  </si>
  <si>
    <t>13 DBLE</t>
  </si>
  <si>
    <t>Quartier Général de CASTELNAU
102, avenue de la 13ème DBLE  CS11236 - 12230 LA CAVALERIE</t>
  </si>
  <si>
    <t xml:space="preserve">DMD 12 </t>
  </si>
  <si>
    <t>Immeuble général Viala 
Avenue de l’Europe
BP 813 – 12008 Rodez cedex</t>
  </si>
  <si>
    <t>CIRFA 12</t>
  </si>
  <si>
    <t>GSC CNN - 5B Rue haute  -11000 CARCASSONNE</t>
  </si>
  <si>
    <t>Site</t>
  </si>
  <si>
    <t>Villemagne 11310</t>
  </si>
  <si>
    <t>CMT France Sud</t>
  </si>
  <si>
    <t xml:space="preserve">Zone COP (centre opérationnel de protection) </t>
  </si>
  <si>
    <t>Villepinte 11150</t>
  </si>
  <si>
    <t>Bâtiment Kerguelen</t>
  </si>
  <si>
    <t xml:space="preserve"> (logement personnel), en place dans le hall</t>
  </si>
  <si>
    <t>Perpignan 66000</t>
  </si>
  <si>
    <t>Caserne Joffre</t>
  </si>
  <si>
    <t>2 rue Jean vielledent</t>
  </si>
  <si>
    <t>Carcassonne 11801</t>
  </si>
  <si>
    <t xml:space="preserve">3RPIMa </t>
  </si>
  <si>
    <t>Quartier Laperrine</t>
  </si>
  <si>
    <t>Zone technique Romieu</t>
  </si>
  <si>
    <t>Armurerie</t>
  </si>
  <si>
    <t>Infirmerie Caserne Laperrine</t>
  </si>
  <si>
    <t>Caserne Laperrine</t>
  </si>
  <si>
    <t>Quartier GEILLE - Orange Caritat - ORANGE CEDEX 84871 France</t>
  </si>
  <si>
    <t>gsc-mrs-dcs.resp-interf-ach-fin.fct@intradef.gouv.fr / gsc-mrs-dcs-resp.resp-controle-prestations.fct@intradef.gouv.fr</t>
  </si>
  <si>
    <t xml:space="preserve">TOTAL BDD ORANGE - SALON DE PROVENCE </t>
  </si>
  <si>
    <t>GSC D'ISTRES</t>
  </si>
  <si>
    <t>TOTAL  GSC NIMES</t>
  </si>
  <si>
    <t>TOTAL  GSC CARCASSONNE</t>
  </si>
  <si>
    <t>3rpima.charge-prev.fct@intradef.gouv.fr</t>
  </si>
  <si>
    <t>Section contrôle de prestations</t>
  </si>
  <si>
    <t>04 13 93 81 44</t>
  </si>
  <si>
    <t>gsbdd-isp-pole-salon-cont-presta.contact.fct@intradef.gouv.fr / jerome.laly@intradef.gouv.fr</t>
  </si>
  <si>
    <t>BÂTIMENT 10 / Logistique</t>
  </si>
  <si>
    <t>RDC + 2ème étage</t>
  </si>
  <si>
    <t>Salle d'attente</t>
  </si>
  <si>
    <t>DOJO</t>
  </si>
  <si>
    <t>BDD ISTRES - MIRAMAS</t>
  </si>
  <si>
    <t xml:space="preserve">BASE AÉRIENNE 125 -8, Route du Camp d'Aviation - 13128 ISTRES cedex BP 20099 </t>
  </si>
  <si>
    <t>gsbdd-isp-pole-istres-cont-presta.contact.fct@intradef.gouv.fr</t>
  </si>
  <si>
    <t>Bâtiment GAA</t>
  </si>
  <si>
    <t>Étage</t>
  </si>
  <si>
    <t xml:space="preserve">ESICAéro </t>
  </si>
  <si>
    <t>Centre de réception (Derrière GS)</t>
  </si>
  <si>
    <t>ESICAéro - Shelter blanc 
(derriere Tour de contrôle)</t>
  </si>
  <si>
    <t>Shelter blanc 
(derriere Tour de contrôle)</t>
  </si>
  <si>
    <t>ESIS</t>
  </si>
  <si>
    <t>Étage pompiers</t>
  </si>
  <si>
    <t xml:space="preserve">ESIS </t>
  </si>
  <si>
    <t>Salle de sport</t>
  </si>
  <si>
    <t>Extérieur</t>
  </si>
  <si>
    <t xml:space="preserve">EDSA </t>
  </si>
  <si>
    <t>HANGAR DE DROITE</t>
  </si>
  <si>
    <t>EDSA</t>
  </si>
  <si>
    <t>EXTENTION</t>
  </si>
  <si>
    <t>ARMURERIE</t>
  </si>
  <si>
    <t xml:space="preserve">ESCALE HM91 </t>
  </si>
  <si>
    <t>ESCALE HANGAR HM6</t>
  </si>
  <si>
    <t xml:space="preserve">FABLAB </t>
  </si>
  <si>
    <t>cuisine</t>
  </si>
  <si>
    <t>ANCIEN BATIMENT ESLT</t>
  </si>
  <si>
    <t>ESLT TRANSIT BUREAU</t>
  </si>
  <si>
    <t>CENTRALE ELECTRIQUE CEMIA</t>
  </si>
  <si>
    <t xml:space="preserve">METEO </t>
  </si>
  <si>
    <t>METEO A COTE DU HM6</t>
  </si>
  <si>
    <t>DECHETTERIE</t>
  </si>
  <si>
    <t>GARAGE/TRANSPORT</t>
  </si>
  <si>
    <t>Salle de pause</t>
  </si>
  <si>
    <t>GSC/POLE B1 ETAGE GAUCHE</t>
  </si>
  <si>
    <t>Étage gauche</t>
  </si>
  <si>
    <t>GSC/POLE B1 ETAGE DROITE (DANS VESTIAIRE)</t>
  </si>
  <si>
    <t>Vestiaire</t>
  </si>
  <si>
    <t xml:space="preserve">BRH B1 </t>
  </si>
  <si>
    <t>RDC gauche</t>
  </si>
  <si>
    <t>T6 - DEFSEC/CSC + COURRIER GENERAL</t>
  </si>
  <si>
    <t xml:space="preserve">PRSD </t>
  </si>
  <si>
    <t xml:space="preserve">GENDARMERIE BGAE </t>
  </si>
  <si>
    <t xml:space="preserve">GENDARMERIE BMO </t>
  </si>
  <si>
    <t xml:space="preserve">GENDARMERIE CGAE  </t>
  </si>
  <si>
    <t>ASSISTANTE SOCIALE</t>
  </si>
  <si>
    <t xml:space="preserve">USID B44 </t>
  </si>
  <si>
    <t>EP CHENIL</t>
  </si>
  <si>
    <t>N1 - BPEI</t>
  </si>
  <si>
    <t>PC BASE ETAGE</t>
  </si>
  <si>
    <t>PC BASE RDC DERRIERE</t>
  </si>
  <si>
    <t>AUMONERIE T4</t>
  </si>
  <si>
    <t xml:space="preserve">PROTECTION DU SECRET </t>
  </si>
  <si>
    <t>PC BASE RDC</t>
  </si>
  <si>
    <t xml:space="preserve"> Ancien courrier </t>
  </si>
  <si>
    <t xml:space="preserve">SERVICE DES SPORTS </t>
  </si>
  <si>
    <t>Salle de musculation</t>
  </si>
  <si>
    <t xml:space="preserve">BISMA </t>
  </si>
  <si>
    <t xml:space="preserve">ESME HM 82 </t>
  </si>
  <si>
    <t xml:space="preserve">Entrée réception </t>
  </si>
  <si>
    <t xml:space="preserve">ESME HM 82 ATELIER </t>
  </si>
  <si>
    <t xml:space="preserve">Côté gauche </t>
  </si>
  <si>
    <t xml:space="preserve"> ATELIER AU FOND</t>
  </si>
  <si>
    <t xml:space="preserve">DEA </t>
  </si>
  <si>
    <t>HALL ENTREE</t>
  </si>
  <si>
    <t>Derrière poste de garde</t>
  </si>
  <si>
    <t>Dépôt principal</t>
  </si>
  <si>
    <t>B5 CDMT</t>
  </si>
  <si>
    <t>ESPACE ATLAS</t>
  </si>
  <si>
    <t>Espace ATLAS</t>
  </si>
  <si>
    <t xml:space="preserve">HOTELLERIE </t>
  </si>
  <si>
    <t>Ancien CIRRAA</t>
  </si>
  <si>
    <t>BSI - T6</t>
  </si>
  <si>
    <t xml:space="preserve">HM4 </t>
  </si>
  <si>
    <t>Équipe de marque</t>
  </si>
  <si>
    <t xml:space="preserve">PMO </t>
  </si>
  <si>
    <t>ETP</t>
  </si>
  <si>
    <t>Hébergement HUB</t>
  </si>
  <si>
    <t xml:space="preserve">SALLE EMBARQUEMENT  </t>
  </si>
  <si>
    <t>Salle embarquement "col de cygne"</t>
  </si>
  <si>
    <t xml:space="preserve">RDC - HALL 1 </t>
  </si>
  <si>
    <t>HALL 1</t>
  </si>
  <si>
    <r>
      <t>HALL 1</t>
    </r>
    <r>
      <rPr>
        <sz val="10"/>
        <color rgb="FFFF0000"/>
        <rFont val="Calibri"/>
        <family val="2"/>
        <scheme val="minor"/>
      </rPr>
      <t xml:space="preserve"> </t>
    </r>
  </si>
  <si>
    <t xml:space="preserve">RDC - HALL 2 </t>
  </si>
  <si>
    <t xml:space="preserve">HALL 2 </t>
  </si>
  <si>
    <t>SALON VIP</t>
  </si>
  <si>
    <t>HANGAR FRET</t>
  </si>
  <si>
    <t>RDC - HANGAR FRET</t>
  </si>
  <si>
    <t>PATIO</t>
  </si>
  <si>
    <t>SALLE COHESION</t>
  </si>
  <si>
    <t xml:space="preserve">CITIA HM28 </t>
  </si>
  <si>
    <t>EST</t>
  </si>
  <si>
    <t xml:space="preserve">HM 28 CITIA </t>
  </si>
  <si>
    <t>Hall</t>
  </si>
  <si>
    <t xml:space="preserve"> NORD-EST</t>
  </si>
  <si>
    <t xml:space="preserve">HM 28 </t>
  </si>
  <si>
    <t xml:space="preserve"> ENTREE NORD-OUEST</t>
  </si>
  <si>
    <t xml:space="preserve">ESTS  HM28 </t>
  </si>
  <si>
    <t>SUD OUEST</t>
  </si>
  <si>
    <t xml:space="preserve"> SALLE DE PAUSE</t>
  </si>
  <si>
    <t>HM 28</t>
  </si>
  <si>
    <t>CCIA - NORD</t>
  </si>
  <si>
    <t xml:space="preserve">HM 90  </t>
  </si>
  <si>
    <t xml:space="preserve"> BAT TOIT POINTU KEEBLE</t>
  </si>
  <si>
    <t xml:space="preserve">HM 29 </t>
  </si>
  <si>
    <t>ENTREE COULOIR RDC</t>
  </si>
  <si>
    <t xml:space="preserve">B.OB HM 31 BIS </t>
  </si>
  <si>
    <t xml:space="preserve">SALLE DE REPOS </t>
  </si>
  <si>
    <t xml:space="preserve">ERV SOLOGNE B.OB </t>
  </si>
  <si>
    <t>COULOIR GAUCHE</t>
  </si>
  <si>
    <t xml:space="preserve">DEA DEPOT </t>
  </si>
  <si>
    <t>salle de pause</t>
  </si>
  <si>
    <t xml:space="preserve"> ALGECO PO </t>
  </si>
  <si>
    <t>ESCADRE PROVISOIRE ALGECO</t>
  </si>
  <si>
    <t>SALLE DE REPOS</t>
  </si>
  <si>
    <t xml:space="preserve">ESCADRE PROVISOIRE ALGECO </t>
  </si>
  <si>
    <t>ALGECO COULOIR</t>
  </si>
  <si>
    <t xml:space="preserve">EAS HM37 ALGECO </t>
  </si>
  <si>
    <t xml:space="preserve"> DANS HANGAR </t>
  </si>
  <si>
    <t xml:space="preserve">EAS </t>
  </si>
  <si>
    <t xml:space="preserve"> BATIMENT AU FOND A DROITE</t>
  </si>
  <si>
    <t xml:space="preserve">B.OPS / 31ème </t>
  </si>
  <si>
    <t xml:space="preserve"> pièce 0033</t>
  </si>
  <si>
    <t>B.OPS / 31ème</t>
  </si>
  <si>
    <t>pièce 0038</t>
  </si>
  <si>
    <t>pièce 0004</t>
  </si>
  <si>
    <t>pièce 0062</t>
  </si>
  <si>
    <t>Dépôt intérieur (MRTT) Buanderie</t>
  </si>
  <si>
    <t>TOTAL BA 125</t>
  </si>
  <si>
    <t>BA 125</t>
  </si>
  <si>
    <t>1ERE COGA H2</t>
  </si>
  <si>
    <t>1ERE COGA HM97 AT</t>
  </si>
  <si>
    <t>1ERE COGA H1</t>
  </si>
  <si>
    <t>1ERE COGA H3</t>
  </si>
  <si>
    <t xml:space="preserve">BT HM52 </t>
  </si>
  <si>
    <t>Atelier</t>
  </si>
  <si>
    <t>BT B26</t>
  </si>
  <si>
    <t xml:space="preserve">BT B55 </t>
  </si>
  <si>
    <t>Popotte</t>
  </si>
  <si>
    <t xml:space="preserve">BT HM53 </t>
  </si>
  <si>
    <t xml:space="preserve">BT B25 </t>
  </si>
  <si>
    <t>(18 sur le plan)</t>
  </si>
  <si>
    <t xml:space="preserve">BT 97 ETAT MAJOR </t>
  </si>
  <si>
    <t xml:space="preserve">Entrée </t>
  </si>
  <si>
    <t>BT 97</t>
  </si>
  <si>
    <t>Couloir EST</t>
  </si>
  <si>
    <t xml:space="preserve">BT 97 </t>
  </si>
  <si>
    <t xml:space="preserve">Etage </t>
  </si>
  <si>
    <t>Couloir OUEST</t>
  </si>
  <si>
    <t>HM42</t>
  </si>
  <si>
    <t>POSTE DE FILTRAGE</t>
  </si>
  <si>
    <t xml:space="preserve">HM 94 </t>
  </si>
  <si>
    <t>Couloir EST -Salle conviviale CDC</t>
  </si>
  <si>
    <t>25ème RGA</t>
  </si>
  <si>
    <t>TOTAL 25ème RGA</t>
  </si>
  <si>
    <t>4 RMAT</t>
  </si>
  <si>
    <t>BAT 2 ET 3</t>
  </si>
  <si>
    <t xml:space="preserve">BAT 020 </t>
  </si>
  <si>
    <t>Nouvelle entrée</t>
  </si>
  <si>
    <t>BAT 91 GST</t>
  </si>
  <si>
    <t>BAT 540 ARES</t>
  </si>
  <si>
    <t>BAT 4</t>
  </si>
  <si>
    <t>BAT 5</t>
  </si>
  <si>
    <t xml:space="preserve">BAT 7 </t>
  </si>
  <si>
    <t>BAT 264</t>
  </si>
  <si>
    <t>BAT 274</t>
  </si>
  <si>
    <t xml:space="preserve">BAT 273 </t>
  </si>
  <si>
    <t>BAT 271</t>
  </si>
  <si>
    <t>BAT 368</t>
  </si>
  <si>
    <t>USID</t>
  </si>
  <si>
    <t>GARAGE</t>
  </si>
  <si>
    <t xml:space="preserve">BAT 276 </t>
  </si>
  <si>
    <t>Entrée self</t>
  </si>
  <si>
    <t>BAT 276 APR</t>
  </si>
  <si>
    <t>TOTAL 4 RMAT</t>
  </si>
  <si>
    <t>TOTAL BDD ISTRES-MIRAMAS</t>
  </si>
  <si>
    <t>GSC D'ISTRES 13128</t>
  </si>
  <si>
    <t>Franck FROELIGER</t>
  </si>
  <si>
    <t>franck.froeliger@intradef.gouv.fr</t>
  </si>
  <si>
    <t>TOTAL GSC MARSEILLE</t>
  </si>
  <si>
    <t>04 13 93 85 04 / 06 72 95 16 76</t>
  </si>
  <si>
    <t>04 13 93 91 25  / 06 72 95 16 76</t>
  </si>
  <si>
    <t xml:space="preserve">04 13 97 50 25 / 04 13 97 03 45 </t>
  </si>
  <si>
    <t>ADJ MIGNON ép.MOYA Elise 
CAL AWOUMOU ONDOA Stéphanie</t>
  </si>
  <si>
    <t>04.42.48.37.71 / 06.74.10.50.37</t>
  </si>
  <si>
    <t>TOTAL DGA/EV</t>
  </si>
  <si>
    <t>gsc-nms-dcs-cellule-marches-contrôle-prestations.trait.fct@intradef.gouv.fr</t>
  </si>
  <si>
    <t>En attente travaux raccordement</t>
  </si>
  <si>
    <t xml:space="preserve">En attente travaux raccordement </t>
  </si>
  <si>
    <t>13008 MARSEILLE</t>
  </si>
  <si>
    <t>CHÂTEAU ST VICTOR</t>
  </si>
  <si>
    <t>142 Rue du commandant Rolland</t>
  </si>
  <si>
    <t>Lycée Miliataire D'Aix</t>
  </si>
  <si>
    <t>13 Boulevard des poilus</t>
  </si>
  <si>
    <t>13490 JOUQUES</t>
  </si>
  <si>
    <t>Centre marine de Jouques</t>
  </si>
  <si>
    <t>Chemin de la Sicarde - Cadarache</t>
  </si>
  <si>
    <t>DAF_2025_001496 : Location et entretien des fontaines raccordées au réseau d'eau potable et fourniture de consommables au profit de GSC de MARSEILLE ; ISTRES ; NÎMES ; CARCASSONNE et DGA EV
Annexe I - Lot n°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</si>
</sst>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/>
    </xf>
    <xf numFmtId="0" fontId="0" fillId="2" borderId="4" xfId="0" applyFill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4" xfId="0" applyFont="1" applyBorder="1"/>
    <xf numFmtId="0" fontId="4" fillId="0" borderId="7" xfId="0" applyFont="1" applyBorder="1"/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14" xfId="0" applyFont="1" applyBorder="1"/>
    <xf numFmtId="0" fontId="0" fillId="0" borderId="12" xfId="0" applyBorder="1"/>
    <xf numFmtId="0" fontId="6" fillId="0" borderId="10" xfId="0" applyFont="1" applyBorder="1"/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1" xfId="0" applyFont="1" applyBorder="1"/>
    <xf numFmtId="0" fontId="6" fillId="0" borderId="13" xfId="0" applyFont="1" applyBorder="1"/>
    <xf numFmtId="0" fontId="0" fillId="0" borderId="19" xfId="0" applyBorder="1"/>
    <xf numFmtId="0" fontId="11" fillId="0" borderId="13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6" borderId="5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0" fillId="0" borderId="4" xfId="0" applyBorder="1" applyAlignment="1">
      <alignment wrapText="1"/>
    </xf>
    <xf numFmtId="0" fontId="0" fillId="2" borderId="4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1" xfId="0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0" xfId="0" applyFont="1"/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2" borderId="6" xfId="0" applyFont="1" applyFill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0" fontId="12" fillId="0" borderId="4" xfId="0" applyFont="1" applyBorder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right"/>
    </xf>
    <xf numFmtId="0" fontId="17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19" fillId="0" borderId="0" xfId="0" applyFont="1"/>
    <xf numFmtId="0" fontId="12" fillId="2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12" fillId="2" borderId="4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/>
    </xf>
    <xf numFmtId="0" fontId="19" fillId="0" borderId="5" xfId="0" applyFont="1" applyBorder="1"/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/>
    </xf>
    <xf numFmtId="0" fontId="20" fillId="0" borderId="4" xfId="0" applyFont="1" applyBorder="1" applyAlignment="1">
      <alignment wrapText="1"/>
    </xf>
    <xf numFmtId="0" fontId="12" fillId="0" borderId="4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1" fillId="2" borderId="5" xfId="1" applyFont="1" applyFill="1" applyBorder="1" applyAlignment="1">
      <alignment vertical="center"/>
    </xf>
    <xf numFmtId="0" fontId="16" fillId="2" borderId="5" xfId="1" applyFont="1" applyFill="1" applyBorder="1" applyAlignment="1">
      <alignment vertical="center"/>
    </xf>
    <xf numFmtId="0" fontId="21" fillId="0" borderId="5" xfId="1" applyFont="1" applyFill="1" applyBorder="1" applyAlignment="1">
      <alignment vertical="center"/>
    </xf>
    <xf numFmtId="0" fontId="14" fillId="0" borderId="4" xfId="0" applyFont="1" applyBorder="1"/>
    <xf numFmtId="0" fontId="21" fillId="0" borderId="5" xfId="1" applyFont="1" applyFill="1" applyBorder="1" applyAlignment="1">
      <alignment horizontal="center" vertical="center"/>
    </xf>
    <xf numFmtId="0" fontId="16" fillId="0" borderId="5" xfId="1" applyFont="1" applyFill="1" applyBorder="1" applyAlignment="1"/>
    <xf numFmtId="0" fontId="0" fillId="0" borderId="7" xfId="0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/>
    </xf>
    <xf numFmtId="0" fontId="22" fillId="0" borderId="4" xfId="0" applyFont="1" applyBorder="1"/>
    <xf numFmtId="0" fontId="16" fillId="0" borderId="5" xfId="1" applyFont="1" applyFill="1" applyBorder="1" applyAlignment="1">
      <alignment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14" fillId="0" borderId="20" xfId="0" applyFont="1" applyBorder="1" applyAlignment="1">
      <alignment horizontal="right"/>
    </xf>
    <xf numFmtId="0" fontId="14" fillId="0" borderId="18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0" fontId="14" fillId="0" borderId="20" xfId="0" applyFont="1" applyBorder="1" applyAlignment="1">
      <alignment horizontal="right" vertical="center"/>
    </xf>
    <xf numFmtId="0" fontId="14" fillId="0" borderId="18" xfId="0" applyFont="1" applyBorder="1" applyAlignment="1">
      <alignment horizontal="right" vertical="center"/>
    </xf>
    <xf numFmtId="0" fontId="14" fillId="0" borderId="15" xfId="0" applyFont="1" applyBorder="1" applyAlignment="1">
      <alignment horizontal="right" vertical="center"/>
    </xf>
    <xf numFmtId="0" fontId="15" fillId="0" borderId="20" xfId="0" applyFont="1" applyBorder="1" applyAlignment="1">
      <alignment horizontal="right" vertical="center" wrapText="1"/>
    </xf>
    <xf numFmtId="0" fontId="15" fillId="0" borderId="18" xfId="0" applyFont="1" applyBorder="1" applyAlignment="1">
      <alignment horizontal="right" vertical="center" wrapText="1"/>
    </xf>
    <xf numFmtId="0" fontId="15" fillId="0" borderId="15" xfId="0" applyFont="1" applyBorder="1" applyAlignment="1">
      <alignment horizontal="right" vertical="center" wrapText="1"/>
    </xf>
    <xf numFmtId="0" fontId="20" fillId="0" borderId="4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1" applyFont="1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2" fillId="0" borderId="8" xfId="0" applyFont="1" applyBorder="1" applyAlignment="1">
      <alignment horizont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15" fillId="0" borderId="4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right" vertical="center" wrapText="1"/>
    </xf>
    <xf numFmtId="0" fontId="15" fillId="0" borderId="22" xfId="0" applyFont="1" applyBorder="1" applyAlignment="1">
      <alignment horizontal="right" vertical="center" wrapText="1"/>
    </xf>
    <xf numFmtId="0" fontId="15" fillId="0" borderId="23" xfId="0" applyFont="1" applyBorder="1" applyAlignment="1">
      <alignment horizontal="righ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21" fillId="0" borderId="18" xfId="1" applyFont="1" applyFill="1" applyBorder="1" applyAlignment="1">
      <alignment horizontal="left" vertical="center" wrapText="1"/>
    </xf>
    <xf numFmtId="0" fontId="21" fillId="0" borderId="15" xfId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/>
    </xf>
    <xf numFmtId="0" fontId="16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3" fillId="3" borderId="1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3" fillId="7" borderId="9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7" borderId="3" xfId="0" applyFont="1" applyFill="1" applyBorder="1" applyAlignment="1">
      <alignment horizontal="center" vertical="center"/>
    </xf>
    <xf numFmtId="0" fontId="23" fillId="7" borderId="4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2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3" fillId="5" borderId="9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4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sc-nms-dcs-cellule-marches-contr&#244;le-prestations.trait.fct@intradef.gouv.fr" TargetMode="External"/><Relationship Id="rId3" Type="http://schemas.openxmlformats.org/officeDocument/2006/relationships/hyperlink" Target="mailto:3rpima.charge-prev.fct@intradef.gouv.fr" TargetMode="External"/><Relationship Id="rId7" Type="http://schemas.openxmlformats.org/officeDocument/2006/relationships/hyperlink" Target="mailto:franck.froeliger@intradef.gouv.fr" TargetMode="External"/><Relationship Id="rId2" Type="http://schemas.openxmlformats.org/officeDocument/2006/relationships/hyperlink" Target="mailto:gsbdd-isp-pole-orange-cont-presta.contact.fct@intradef.gouv.fr" TargetMode="External"/><Relationship Id="rId1" Type="http://schemas.openxmlformats.org/officeDocument/2006/relationships/hyperlink" Target="mailto:gsc-mrs-dcs.resp-interf-ach-fin.fct@intradef.gouv.fr" TargetMode="External"/><Relationship Id="rId6" Type="http://schemas.openxmlformats.org/officeDocument/2006/relationships/hyperlink" Target="mailto:gsbdd-isp-pole-istres-cont-presta.contact.fct@intradef.gouv.fr" TargetMode="External"/><Relationship Id="rId5" Type="http://schemas.openxmlformats.org/officeDocument/2006/relationships/hyperlink" Target="mailto:gsbdd-isp-pole-istres-cont-presta.contact.fct@intradef.gouv.fr" TargetMode="External"/><Relationship Id="rId4" Type="http://schemas.openxmlformats.org/officeDocument/2006/relationships/hyperlink" Target="mailto:gsbdd-isp-pole-istres-cont-presta.contact.fct@intradef.gouv.fr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42"/>
  <sheetViews>
    <sheetView tabSelected="1" workbookViewId="0">
      <selection activeCell="C8" sqref="C8"/>
    </sheetView>
  </sheetViews>
  <sheetFormatPr baseColWidth="10" defaultRowHeight="15" x14ac:dyDescent="0.25"/>
  <cols>
    <col min="1" max="1" width="1.85546875" customWidth="1"/>
    <col min="2" max="2" width="28.42578125" customWidth="1"/>
    <col min="3" max="3" width="26.85546875" style="50" customWidth="1"/>
    <col min="4" max="4" width="32.5703125" bestFit="1" customWidth="1"/>
    <col min="6" max="6" width="32.7109375" customWidth="1"/>
    <col min="7" max="7" width="15.42578125" customWidth="1"/>
    <col min="9" max="9" width="77.5703125" customWidth="1"/>
  </cols>
  <sheetData>
    <row r="1" spans="2:9" ht="38.25" customHeight="1" thickBot="1" x14ac:dyDescent="0.35">
      <c r="B1" s="150" t="s">
        <v>488</v>
      </c>
      <c r="C1" s="150"/>
      <c r="D1" s="150"/>
      <c r="E1" s="150"/>
      <c r="F1" s="150"/>
      <c r="G1" s="150"/>
      <c r="H1" s="150"/>
      <c r="I1" s="150"/>
    </row>
    <row r="2" spans="2:9" ht="20.100000000000001" customHeight="1" thickTop="1" thickBot="1" x14ac:dyDescent="0.3">
      <c r="B2" s="186" t="s">
        <v>199</v>
      </c>
      <c r="C2" s="186"/>
      <c r="D2" s="186"/>
      <c r="E2" s="186"/>
      <c r="F2" s="186"/>
      <c r="G2" s="186"/>
      <c r="H2" s="186"/>
      <c r="I2" s="186"/>
    </row>
    <row r="3" spans="2:9" ht="21.75" customHeight="1" thickTop="1" x14ac:dyDescent="0.25">
      <c r="B3" s="155" t="s">
        <v>157</v>
      </c>
      <c r="C3" s="156" t="s">
        <v>1</v>
      </c>
      <c r="D3" s="156" t="s">
        <v>9</v>
      </c>
      <c r="E3" s="156" t="s">
        <v>2</v>
      </c>
      <c r="F3" s="156" t="s">
        <v>7</v>
      </c>
      <c r="G3" s="156" t="s">
        <v>227</v>
      </c>
      <c r="H3" s="156" t="s">
        <v>8</v>
      </c>
      <c r="I3" s="154" t="s">
        <v>10</v>
      </c>
    </row>
    <row r="4" spans="2:9" ht="21.75" customHeight="1" x14ac:dyDescent="0.25">
      <c r="B4" s="145"/>
      <c r="C4" s="132"/>
      <c r="D4" s="132"/>
      <c r="E4" s="132"/>
      <c r="F4" s="132"/>
      <c r="G4" s="132"/>
      <c r="H4" s="132"/>
      <c r="I4" s="147"/>
    </row>
    <row r="5" spans="2:9" ht="19.5" customHeight="1" x14ac:dyDescent="0.25">
      <c r="B5" s="106" t="s">
        <v>16</v>
      </c>
      <c r="C5" s="107"/>
      <c r="D5" s="107"/>
      <c r="E5" s="170" t="s">
        <v>281</v>
      </c>
      <c r="F5" s="170"/>
      <c r="G5" s="170"/>
      <c r="H5" s="170"/>
      <c r="I5" s="171"/>
    </row>
    <row r="6" spans="2:9" ht="25.5" customHeight="1" x14ac:dyDescent="0.25">
      <c r="B6" s="21" t="s">
        <v>203</v>
      </c>
      <c r="C6" s="12" t="s">
        <v>201</v>
      </c>
      <c r="D6" s="24" t="s">
        <v>202</v>
      </c>
      <c r="E6" s="16"/>
      <c r="F6" s="25"/>
      <c r="G6" s="16">
        <v>18</v>
      </c>
      <c r="H6" s="22"/>
      <c r="I6" s="23"/>
    </row>
    <row r="7" spans="2:9" ht="25.5" customHeight="1" x14ac:dyDescent="0.25">
      <c r="B7" s="112" t="s">
        <v>204</v>
      </c>
      <c r="C7" s="24" t="s">
        <v>162</v>
      </c>
      <c r="D7" s="24" t="s">
        <v>205</v>
      </c>
      <c r="E7" s="16"/>
      <c r="F7" s="25"/>
      <c r="G7" s="16">
        <v>28</v>
      </c>
      <c r="H7" s="8"/>
      <c r="I7" s="9"/>
    </row>
    <row r="8" spans="2:9" ht="25.5" customHeight="1" x14ac:dyDescent="0.25">
      <c r="B8" s="114"/>
      <c r="C8" s="24" t="s">
        <v>206</v>
      </c>
      <c r="D8" s="24" t="s">
        <v>164</v>
      </c>
      <c r="E8" s="16"/>
      <c r="F8" s="25"/>
      <c r="G8" s="16">
        <v>2</v>
      </c>
      <c r="H8" s="8"/>
      <c r="I8" s="9"/>
    </row>
    <row r="9" spans="2:9" ht="25.5" customHeight="1" x14ac:dyDescent="0.25">
      <c r="B9" s="114"/>
      <c r="C9" s="24" t="s">
        <v>215</v>
      </c>
      <c r="D9" s="24" t="s">
        <v>164</v>
      </c>
      <c r="E9" s="16"/>
      <c r="F9" s="25"/>
      <c r="G9" s="16">
        <v>1</v>
      </c>
      <c r="H9" s="8"/>
      <c r="I9" s="9"/>
    </row>
    <row r="10" spans="2:9" ht="25.5" customHeight="1" x14ac:dyDescent="0.25">
      <c r="B10" s="114"/>
      <c r="C10" s="24" t="s">
        <v>216</v>
      </c>
      <c r="D10" s="24" t="s">
        <v>164</v>
      </c>
      <c r="E10" s="16"/>
      <c r="F10" s="25"/>
      <c r="G10" s="16">
        <v>6</v>
      </c>
      <c r="H10" s="8"/>
      <c r="I10" s="9"/>
    </row>
    <row r="11" spans="2:9" ht="25.5" customHeight="1" x14ac:dyDescent="0.25">
      <c r="B11" s="113"/>
      <c r="C11" s="24" t="s">
        <v>217</v>
      </c>
      <c r="D11" s="24" t="s">
        <v>218</v>
      </c>
      <c r="E11" s="16"/>
      <c r="F11" s="25"/>
      <c r="G11" s="16">
        <v>1</v>
      </c>
      <c r="H11" s="8"/>
      <c r="I11" s="9"/>
    </row>
    <row r="12" spans="2:9" ht="25.5" customHeight="1" x14ac:dyDescent="0.25">
      <c r="B12" s="15" t="s">
        <v>480</v>
      </c>
      <c r="C12" s="24" t="s">
        <v>481</v>
      </c>
      <c r="D12" s="24" t="s">
        <v>482</v>
      </c>
      <c r="E12" s="16"/>
      <c r="F12" s="25"/>
      <c r="G12" s="16">
        <v>1</v>
      </c>
      <c r="H12" s="8"/>
      <c r="I12" s="9"/>
    </row>
    <row r="13" spans="2:9" ht="25.5" customHeight="1" x14ac:dyDescent="0.25">
      <c r="B13" s="112" t="s">
        <v>211</v>
      </c>
      <c r="C13" s="24" t="s">
        <v>163</v>
      </c>
      <c r="D13" s="24" t="s">
        <v>212</v>
      </c>
      <c r="E13" s="16"/>
      <c r="F13" s="25"/>
      <c r="G13" s="16">
        <v>25</v>
      </c>
      <c r="H13" s="8"/>
      <c r="I13" s="9"/>
    </row>
    <row r="14" spans="2:9" ht="25.5" customHeight="1" x14ac:dyDescent="0.25">
      <c r="B14" s="113"/>
      <c r="C14" s="24" t="s">
        <v>213</v>
      </c>
      <c r="D14" s="24" t="s">
        <v>214</v>
      </c>
      <c r="E14" s="16"/>
      <c r="F14" s="25"/>
      <c r="G14" s="16">
        <v>8</v>
      </c>
      <c r="H14" s="8"/>
      <c r="I14" s="9"/>
    </row>
    <row r="15" spans="2:9" ht="25.5" customHeight="1" x14ac:dyDescent="0.25">
      <c r="B15" s="112" t="s">
        <v>207</v>
      </c>
      <c r="C15" s="24" t="s">
        <v>206</v>
      </c>
      <c r="D15" s="24" t="s">
        <v>208</v>
      </c>
      <c r="E15" s="16"/>
      <c r="F15" s="25"/>
      <c r="G15" s="16">
        <v>1</v>
      </c>
      <c r="H15" s="8"/>
      <c r="I15" s="9"/>
    </row>
    <row r="16" spans="2:9" ht="25.5" customHeight="1" x14ac:dyDescent="0.25">
      <c r="B16" s="113"/>
      <c r="C16" s="24" t="s">
        <v>483</v>
      </c>
      <c r="D16" s="24" t="s">
        <v>484</v>
      </c>
      <c r="E16" s="16"/>
      <c r="F16" s="25"/>
      <c r="G16" s="16">
        <v>4</v>
      </c>
      <c r="H16" s="8"/>
      <c r="I16" s="9"/>
    </row>
    <row r="17" spans="2:9" ht="25.5" customHeight="1" x14ac:dyDescent="0.25">
      <c r="B17" s="15" t="s">
        <v>209</v>
      </c>
      <c r="C17" s="24" t="s">
        <v>158</v>
      </c>
      <c r="D17" s="24" t="s">
        <v>159</v>
      </c>
      <c r="E17" s="16"/>
      <c r="F17" s="25"/>
      <c r="G17" s="16">
        <v>20</v>
      </c>
      <c r="H17" s="8"/>
      <c r="I17" s="9"/>
    </row>
    <row r="18" spans="2:9" ht="25.5" customHeight="1" x14ac:dyDescent="0.25">
      <c r="B18" s="15" t="s">
        <v>210</v>
      </c>
      <c r="C18" s="24" t="s">
        <v>160</v>
      </c>
      <c r="D18" s="24" t="s">
        <v>161</v>
      </c>
      <c r="E18" s="16"/>
      <c r="F18" s="25"/>
      <c r="G18" s="16">
        <v>46</v>
      </c>
      <c r="H18" s="8"/>
      <c r="I18" s="9"/>
    </row>
    <row r="19" spans="2:9" ht="25.5" customHeight="1" x14ac:dyDescent="0.25">
      <c r="B19" s="15" t="s">
        <v>219</v>
      </c>
      <c r="C19" s="24" t="s">
        <v>220</v>
      </c>
      <c r="D19" s="24" t="s">
        <v>166</v>
      </c>
      <c r="E19" s="16"/>
      <c r="F19" s="25"/>
      <c r="G19" s="16">
        <v>1</v>
      </c>
      <c r="H19" s="8"/>
      <c r="I19" s="9"/>
    </row>
    <row r="20" spans="2:9" ht="25.5" customHeight="1" x14ac:dyDescent="0.25">
      <c r="B20" s="15" t="s">
        <v>485</v>
      </c>
      <c r="C20" s="24" t="s">
        <v>486</v>
      </c>
      <c r="D20" s="24" t="s">
        <v>487</v>
      </c>
      <c r="E20" s="16"/>
      <c r="F20" s="25"/>
      <c r="G20" s="16">
        <v>1</v>
      </c>
      <c r="H20" s="8"/>
      <c r="I20" s="9"/>
    </row>
    <row r="21" spans="2:9" ht="25.5" customHeight="1" x14ac:dyDescent="0.25">
      <c r="B21" s="15" t="s">
        <v>221</v>
      </c>
      <c r="C21" s="24" t="s">
        <v>222</v>
      </c>
      <c r="D21" s="24" t="s">
        <v>165</v>
      </c>
      <c r="E21" s="16"/>
      <c r="F21" s="25"/>
      <c r="G21" s="16">
        <v>2</v>
      </c>
      <c r="H21" s="8"/>
      <c r="I21" s="9"/>
    </row>
    <row r="22" spans="2:9" ht="16.5" thickBot="1" x14ac:dyDescent="0.3">
      <c r="B22" s="165" t="s">
        <v>470</v>
      </c>
      <c r="C22" s="166"/>
      <c r="D22" s="166"/>
      <c r="E22" s="166"/>
      <c r="F22" s="167"/>
      <c r="G22" s="63">
        <f>SUM(G6:G21)</f>
        <v>165</v>
      </c>
      <c r="H22" s="64">
        <f>SUM(H6:H19)</f>
        <v>0</v>
      </c>
      <c r="I22" s="11"/>
    </row>
    <row r="23" spans="2:9" ht="17.25" thickTop="1" thickBot="1" x14ac:dyDescent="0.3">
      <c r="B23" s="67"/>
      <c r="C23" s="67"/>
      <c r="D23" s="67"/>
      <c r="E23" s="67"/>
      <c r="F23" s="67"/>
      <c r="G23" s="68"/>
      <c r="H23" s="69"/>
      <c r="I23" s="58"/>
    </row>
    <row r="24" spans="2:9" ht="22.5" thickTop="1" thickBot="1" x14ac:dyDescent="0.3">
      <c r="B24" s="186" t="s">
        <v>283</v>
      </c>
      <c r="C24" s="186"/>
      <c r="D24" s="186"/>
      <c r="E24" s="186"/>
      <c r="F24" s="186"/>
      <c r="G24" s="186"/>
      <c r="H24" s="186"/>
      <c r="I24" s="186"/>
    </row>
    <row r="25" spans="2:9" ht="21.75" thickTop="1" x14ac:dyDescent="0.25">
      <c r="B25" s="187" t="s">
        <v>294</v>
      </c>
      <c r="C25" s="188"/>
      <c r="D25" s="188"/>
      <c r="E25" s="188"/>
      <c r="F25" s="188"/>
      <c r="G25" s="188"/>
      <c r="H25" s="188"/>
      <c r="I25" s="189"/>
    </row>
    <row r="26" spans="2:9" ht="19.5" customHeight="1" x14ac:dyDescent="0.3">
      <c r="B26" s="118" t="s">
        <v>295</v>
      </c>
      <c r="C26" s="119"/>
      <c r="D26" s="119"/>
      <c r="E26" s="119"/>
      <c r="F26" s="119"/>
      <c r="G26" s="119"/>
      <c r="H26" s="119"/>
      <c r="I26" s="120"/>
    </row>
    <row r="27" spans="2:9" ht="27" customHeight="1" x14ac:dyDescent="0.25">
      <c r="B27" s="145" t="s">
        <v>157</v>
      </c>
      <c r="C27" s="132" t="s">
        <v>1</v>
      </c>
      <c r="D27" s="132" t="s">
        <v>9</v>
      </c>
      <c r="E27" s="132" t="s">
        <v>2</v>
      </c>
      <c r="F27" s="132" t="s">
        <v>7</v>
      </c>
      <c r="G27" s="132" t="s">
        <v>227</v>
      </c>
      <c r="H27" s="132" t="s">
        <v>8</v>
      </c>
      <c r="I27" s="147" t="s">
        <v>10</v>
      </c>
    </row>
    <row r="28" spans="2:9" ht="27" customHeight="1" x14ac:dyDescent="0.25">
      <c r="B28" s="145"/>
      <c r="C28" s="132"/>
      <c r="D28" s="132"/>
      <c r="E28" s="132"/>
      <c r="F28" s="132"/>
      <c r="G28" s="132"/>
      <c r="H28" s="132"/>
      <c r="I28" s="147"/>
    </row>
    <row r="29" spans="2:9" ht="19.5" customHeight="1" x14ac:dyDescent="0.25">
      <c r="B29" s="151" t="s">
        <v>16</v>
      </c>
      <c r="C29" s="152"/>
      <c r="D29" s="152"/>
      <c r="E29" s="152"/>
      <c r="F29" s="80" t="s">
        <v>287</v>
      </c>
      <c r="G29" s="153" t="s">
        <v>471</v>
      </c>
      <c r="H29" s="153"/>
      <c r="I29" s="92" t="s">
        <v>296</v>
      </c>
    </row>
    <row r="30" spans="2:9" ht="15.75" customHeight="1" x14ac:dyDescent="0.25">
      <c r="B30" s="163" t="s">
        <v>467</v>
      </c>
      <c r="C30" s="168" t="s">
        <v>420</v>
      </c>
      <c r="D30" s="70" t="s">
        <v>297</v>
      </c>
      <c r="E30" s="71" t="s">
        <v>5</v>
      </c>
      <c r="F30" s="70"/>
      <c r="G30" s="71">
        <v>1</v>
      </c>
      <c r="H30" s="79"/>
      <c r="I30" s="9"/>
    </row>
    <row r="31" spans="2:9" x14ac:dyDescent="0.25">
      <c r="B31" s="163"/>
      <c r="C31" s="168"/>
      <c r="D31" s="70" t="s">
        <v>297</v>
      </c>
      <c r="E31" s="71" t="s">
        <v>298</v>
      </c>
      <c r="F31" s="70"/>
      <c r="G31" s="71">
        <v>1</v>
      </c>
      <c r="H31" s="79"/>
      <c r="I31" s="9"/>
    </row>
    <row r="32" spans="2:9" ht="15" customHeight="1" x14ac:dyDescent="0.25">
      <c r="B32" s="163"/>
      <c r="C32" s="168"/>
      <c r="D32" s="70" t="s">
        <v>299</v>
      </c>
      <c r="E32" s="71"/>
      <c r="F32" s="70" t="s">
        <v>300</v>
      </c>
      <c r="G32" s="71">
        <v>1</v>
      </c>
      <c r="H32" s="79"/>
      <c r="I32" s="9"/>
    </row>
    <row r="33" spans="2:9" ht="25.5" x14ac:dyDescent="0.25">
      <c r="B33" s="163"/>
      <c r="C33" s="168"/>
      <c r="D33" s="70" t="s">
        <v>301</v>
      </c>
      <c r="E33" s="71"/>
      <c r="F33" s="70" t="s">
        <v>302</v>
      </c>
      <c r="G33" s="71">
        <v>1</v>
      </c>
      <c r="H33" s="79"/>
      <c r="I33" s="9"/>
    </row>
    <row r="34" spans="2:9" x14ac:dyDescent="0.25">
      <c r="B34" s="163"/>
      <c r="C34" s="168"/>
      <c r="D34" s="70" t="s">
        <v>303</v>
      </c>
      <c r="E34" s="71" t="s">
        <v>304</v>
      </c>
      <c r="F34" s="70" t="s">
        <v>12</v>
      </c>
      <c r="G34" s="71">
        <v>3</v>
      </c>
      <c r="H34" s="79"/>
      <c r="I34" s="9"/>
    </row>
    <row r="35" spans="2:9" x14ac:dyDescent="0.25">
      <c r="B35" s="163"/>
      <c r="C35" s="168"/>
      <c r="D35" s="70" t="s">
        <v>305</v>
      </c>
      <c r="E35" s="71" t="s">
        <v>306</v>
      </c>
      <c r="F35" s="70" t="s">
        <v>307</v>
      </c>
      <c r="G35" s="71">
        <v>1</v>
      </c>
      <c r="H35" s="79"/>
      <c r="I35" s="9"/>
    </row>
    <row r="36" spans="2:9" x14ac:dyDescent="0.25">
      <c r="B36" s="163"/>
      <c r="C36" s="168"/>
      <c r="D36" s="70" t="s">
        <v>308</v>
      </c>
      <c r="E36" s="71" t="s">
        <v>5</v>
      </c>
      <c r="F36" s="70"/>
      <c r="G36" s="71">
        <v>1</v>
      </c>
      <c r="H36" s="79"/>
      <c r="I36" s="9"/>
    </row>
    <row r="37" spans="2:9" x14ac:dyDescent="0.25">
      <c r="B37" s="163"/>
      <c r="C37" s="168"/>
      <c r="D37" s="70" t="s">
        <v>308</v>
      </c>
      <c r="E37" s="71" t="s">
        <v>4</v>
      </c>
      <c r="F37" s="70"/>
      <c r="G37" s="71">
        <v>1</v>
      </c>
      <c r="H37" s="79"/>
      <c r="I37" s="9"/>
    </row>
    <row r="38" spans="2:9" x14ac:dyDescent="0.25">
      <c r="B38" s="163"/>
      <c r="C38" s="168"/>
      <c r="D38" s="70" t="s">
        <v>308</v>
      </c>
      <c r="E38" s="71"/>
      <c r="F38" s="70" t="s">
        <v>309</v>
      </c>
      <c r="G38" s="71">
        <v>1</v>
      </c>
      <c r="H38" s="79"/>
      <c r="I38" s="9"/>
    </row>
    <row r="39" spans="2:9" x14ac:dyDescent="0.25">
      <c r="B39" s="163"/>
      <c r="C39" s="168"/>
      <c r="D39" s="70" t="s">
        <v>310</v>
      </c>
      <c r="E39" s="71" t="s">
        <v>4</v>
      </c>
      <c r="F39" s="70" t="s">
        <v>311</v>
      </c>
      <c r="G39" s="71">
        <v>1</v>
      </c>
      <c r="H39" s="79"/>
      <c r="I39" s="9"/>
    </row>
    <row r="40" spans="2:9" x14ac:dyDescent="0.25">
      <c r="B40" s="163"/>
      <c r="C40" s="168"/>
      <c r="D40" s="70" t="s">
        <v>310</v>
      </c>
      <c r="E40" s="71" t="s">
        <v>3</v>
      </c>
      <c r="F40" s="70"/>
      <c r="G40" s="71">
        <v>1</v>
      </c>
      <c r="H40" s="79"/>
      <c r="I40" s="9"/>
    </row>
    <row r="41" spans="2:9" x14ac:dyDescent="0.25">
      <c r="B41" s="163"/>
      <c r="C41" s="168"/>
      <c r="D41" s="70" t="s">
        <v>312</v>
      </c>
      <c r="E41" s="71"/>
      <c r="F41" s="70"/>
      <c r="G41" s="71">
        <v>1</v>
      </c>
      <c r="H41" s="79"/>
      <c r="I41" s="9"/>
    </row>
    <row r="42" spans="2:9" ht="15" customHeight="1" x14ac:dyDescent="0.25">
      <c r="B42" s="163"/>
      <c r="C42" s="168"/>
      <c r="D42" s="70" t="s">
        <v>313</v>
      </c>
      <c r="E42" s="71" t="s">
        <v>298</v>
      </c>
      <c r="F42" s="70"/>
      <c r="G42" s="71">
        <v>1</v>
      </c>
      <c r="H42" s="79"/>
      <c r="I42" s="9"/>
    </row>
    <row r="43" spans="2:9" x14ac:dyDescent="0.25">
      <c r="B43" s="163"/>
      <c r="C43" s="168"/>
      <c r="D43" s="70" t="s">
        <v>314</v>
      </c>
      <c r="E43" s="71"/>
      <c r="F43" s="70" t="s">
        <v>314</v>
      </c>
      <c r="G43" s="71">
        <v>1</v>
      </c>
      <c r="H43" s="79"/>
      <c r="I43" s="9"/>
    </row>
    <row r="44" spans="2:9" ht="15" customHeight="1" x14ac:dyDescent="0.25">
      <c r="B44" s="163"/>
      <c r="C44" s="168"/>
      <c r="D44" s="70" t="s">
        <v>315</v>
      </c>
      <c r="E44" s="71" t="s">
        <v>316</v>
      </c>
      <c r="F44" s="70" t="s">
        <v>317</v>
      </c>
      <c r="G44" s="71">
        <v>1</v>
      </c>
      <c r="H44" s="79"/>
      <c r="I44" s="9"/>
    </row>
    <row r="45" spans="2:9" x14ac:dyDescent="0.25">
      <c r="B45" s="163"/>
      <c r="C45" s="168"/>
      <c r="D45" s="70" t="s">
        <v>318</v>
      </c>
      <c r="E45" s="71"/>
      <c r="F45" s="70" t="s">
        <v>318</v>
      </c>
      <c r="G45" s="71">
        <v>1</v>
      </c>
      <c r="H45" s="79"/>
      <c r="I45" s="9"/>
    </row>
    <row r="46" spans="2:9" x14ac:dyDescent="0.25">
      <c r="B46" s="163"/>
      <c r="C46" s="168"/>
      <c r="D46" s="70" t="s">
        <v>319</v>
      </c>
      <c r="E46" s="71"/>
      <c r="F46" s="70"/>
      <c r="G46" s="71">
        <v>1</v>
      </c>
      <c r="H46" s="79"/>
      <c r="I46" s="9"/>
    </row>
    <row r="47" spans="2:9" x14ac:dyDescent="0.25">
      <c r="B47" s="163"/>
      <c r="C47" s="168"/>
      <c r="D47" s="70" t="s">
        <v>320</v>
      </c>
      <c r="E47" s="71"/>
      <c r="F47" s="70" t="s">
        <v>321</v>
      </c>
      <c r="G47" s="71">
        <v>1</v>
      </c>
      <c r="H47" s="79"/>
      <c r="I47" s="9"/>
    </row>
    <row r="48" spans="2:9" x14ac:dyDescent="0.25">
      <c r="B48" s="163"/>
      <c r="C48" s="168"/>
      <c r="D48" s="70" t="s">
        <v>322</v>
      </c>
      <c r="E48" s="71"/>
      <c r="F48" s="70" t="s">
        <v>322</v>
      </c>
      <c r="G48" s="71">
        <v>1</v>
      </c>
      <c r="H48" s="79"/>
      <c r="I48" s="9"/>
    </row>
    <row r="49" spans="2:9" ht="15" customHeight="1" x14ac:dyDescent="0.25">
      <c r="B49" s="163"/>
      <c r="C49" s="168"/>
      <c r="D49" s="70" t="s">
        <v>323</v>
      </c>
      <c r="E49" s="71" t="s">
        <v>324</v>
      </c>
      <c r="F49" s="70"/>
      <c r="G49" s="71">
        <v>1</v>
      </c>
      <c r="H49" s="79"/>
      <c r="I49" s="9"/>
    </row>
    <row r="50" spans="2:9" x14ac:dyDescent="0.25">
      <c r="B50" s="163"/>
      <c r="C50" s="168"/>
      <c r="D50" s="70" t="s">
        <v>325</v>
      </c>
      <c r="E50" s="71" t="s">
        <v>326</v>
      </c>
      <c r="F50" s="70"/>
      <c r="G50" s="71">
        <v>1</v>
      </c>
      <c r="H50" s="79"/>
      <c r="I50" s="9"/>
    </row>
    <row r="51" spans="2:9" ht="25.5" x14ac:dyDescent="0.25">
      <c r="B51" s="163"/>
      <c r="C51" s="168"/>
      <c r="D51" s="70" t="s">
        <v>327</v>
      </c>
      <c r="E51" s="71" t="s">
        <v>328</v>
      </c>
      <c r="F51" s="70"/>
      <c r="G51" s="71">
        <v>1</v>
      </c>
      <c r="H51" s="79"/>
      <c r="I51" s="9"/>
    </row>
    <row r="52" spans="2:9" x14ac:dyDescent="0.25">
      <c r="B52" s="163"/>
      <c r="C52" s="168"/>
      <c r="D52" s="70" t="s">
        <v>329</v>
      </c>
      <c r="E52" s="71" t="s">
        <v>5</v>
      </c>
      <c r="F52" s="70" t="s">
        <v>330</v>
      </c>
      <c r="G52" s="71">
        <v>1</v>
      </c>
      <c r="H52" s="79"/>
      <c r="I52" s="9"/>
    </row>
    <row r="53" spans="2:9" x14ac:dyDescent="0.25">
      <c r="B53" s="163"/>
      <c r="C53" s="168"/>
      <c r="D53" s="70" t="s">
        <v>11</v>
      </c>
      <c r="E53" s="71"/>
      <c r="F53" s="70" t="s">
        <v>11</v>
      </c>
      <c r="G53" s="71">
        <v>1</v>
      </c>
      <c r="H53" s="79"/>
      <c r="I53" s="9"/>
    </row>
    <row r="54" spans="2:9" ht="25.5" x14ac:dyDescent="0.25">
      <c r="B54" s="163"/>
      <c r="C54" s="168"/>
      <c r="D54" s="70" t="s">
        <v>331</v>
      </c>
      <c r="E54" s="71"/>
      <c r="F54" s="70"/>
      <c r="G54" s="71">
        <v>1</v>
      </c>
      <c r="H54" s="79"/>
      <c r="I54" s="9"/>
    </row>
    <row r="55" spans="2:9" x14ac:dyDescent="0.25">
      <c r="B55" s="163"/>
      <c r="C55" s="168"/>
      <c r="D55" s="70" t="s">
        <v>332</v>
      </c>
      <c r="E55" s="71" t="s">
        <v>4</v>
      </c>
      <c r="F55" s="70"/>
      <c r="G55" s="71">
        <v>1</v>
      </c>
      <c r="H55" s="79"/>
      <c r="I55" s="9"/>
    </row>
    <row r="56" spans="2:9" x14ac:dyDescent="0.25">
      <c r="B56" s="163"/>
      <c r="C56" s="168"/>
      <c r="D56" s="70" t="s">
        <v>332</v>
      </c>
      <c r="E56" s="71" t="s">
        <v>5</v>
      </c>
      <c r="F56" s="70"/>
      <c r="G56" s="71">
        <v>1</v>
      </c>
      <c r="H56" s="79"/>
      <c r="I56" s="9"/>
    </row>
    <row r="57" spans="2:9" x14ac:dyDescent="0.25">
      <c r="B57" s="163"/>
      <c r="C57" s="168"/>
      <c r="D57" s="70" t="s">
        <v>333</v>
      </c>
      <c r="E57" s="71" t="s">
        <v>5</v>
      </c>
      <c r="F57" s="70"/>
      <c r="G57" s="71">
        <v>1</v>
      </c>
      <c r="H57" s="79"/>
      <c r="I57" s="9"/>
    </row>
    <row r="58" spans="2:9" x14ac:dyDescent="0.25">
      <c r="B58" s="163"/>
      <c r="C58" s="168"/>
      <c r="D58" s="70" t="s">
        <v>334</v>
      </c>
      <c r="E58" s="71" t="s">
        <v>316</v>
      </c>
      <c r="F58" s="70"/>
      <c r="G58" s="71">
        <v>1</v>
      </c>
      <c r="H58" s="79"/>
      <c r="I58" s="9"/>
    </row>
    <row r="59" spans="2:9" x14ac:dyDescent="0.25">
      <c r="B59" s="163"/>
      <c r="C59" s="168"/>
      <c r="D59" s="70" t="s">
        <v>335</v>
      </c>
      <c r="E59" s="71" t="s">
        <v>298</v>
      </c>
      <c r="F59" s="70"/>
      <c r="G59" s="71">
        <v>1</v>
      </c>
      <c r="H59" s="79"/>
      <c r="I59" s="9"/>
    </row>
    <row r="60" spans="2:9" x14ac:dyDescent="0.25">
      <c r="B60" s="163"/>
      <c r="C60" s="168"/>
      <c r="D60" s="70" t="s">
        <v>336</v>
      </c>
      <c r="E60" s="71"/>
      <c r="F60" s="70"/>
      <c r="G60" s="71">
        <v>1</v>
      </c>
      <c r="H60" s="79"/>
      <c r="I60" s="9"/>
    </row>
    <row r="61" spans="2:9" x14ac:dyDescent="0.25">
      <c r="B61" s="163"/>
      <c r="C61" s="168"/>
      <c r="D61" s="70" t="s">
        <v>337</v>
      </c>
      <c r="E61" s="71" t="s">
        <v>5</v>
      </c>
      <c r="F61" s="70" t="s">
        <v>12</v>
      </c>
      <c r="G61" s="71">
        <v>1</v>
      </c>
      <c r="H61" s="79"/>
      <c r="I61" s="9"/>
    </row>
    <row r="62" spans="2:9" x14ac:dyDescent="0.25">
      <c r="B62" s="163"/>
      <c r="C62" s="168"/>
      <c r="D62" s="70" t="s">
        <v>338</v>
      </c>
      <c r="E62" s="71"/>
      <c r="F62" s="70" t="s">
        <v>338</v>
      </c>
      <c r="G62" s="71">
        <v>1</v>
      </c>
      <c r="H62" s="79"/>
      <c r="I62" s="9"/>
    </row>
    <row r="63" spans="2:9" x14ac:dyDescent="0.25">
      <c r="B63" s="163"/>
      <c r="C63" s="168"/>
      <c r="D63" s="70" t="s">
        <v>339</v>
      </c>
      <c r="E63" s="71"/>
      <c r="F63" s="70" t="s">
        <v>339</v>
      </c>
      <c r="G63" s="71">
        <v>2</v>
      </c>
      <c r="H63" s="79"/>
      <c r="I63" s="9"/>
    </row>
    <row r="64" spans="2:9" ht="15" customHeight="1" x14ac:dyDescent="0.25">
      <c r="B64" s="163"/>
      <c r="C64" s="168"/>
      <c r="D64" s="70" t="s">
        <v>340</v>
      </c>
      <c r="E64" s="71" t="s">
        <v>298</v>
      </c>
      <c r="F64" s="70" t="s">
        <v>340</v>
      </c>
      <c r="G64" s="71">
        <v>1</v>
      </c>
      <c r="H64" s="79"/>
      <c r="I64" s="9"/>
    </row>
    <row r="65" spans="2:9" x14ac:dyDescent="0.25">
      <c r="B65" s="163"/>
      <c r="C65" s="168"/>
      <c r="D65" s="70" t="s">
        <v>341</v>
      </c>
      <c r="E65" s="71"/>
      <c r="F65" s="70" t="s">
        <v>341</v>
      </c>
      <c r="G65" s="71">
        <v>1</v>
      </c>
      <c r="H65" s="79"/>
      <c r="I65" s="9"/>
    </row>
    <row r="66" spans="2:9" x14ac:dyDescent="0.25">
      <c r="B66" s="163"/>
      <c r="C66" s="168"/>
      <c r="D66" s="72" t="s">
        <v>342</v>
      </c>
      <c r="E66" s="71"/>
      <c r="F66" s="72" t="s">
        <v>342</v>
      </c>
      <c r="G66" s="71">
        <v>1</v>
      </c>
      <c r="H66" s="79"/>
      <c r="I66" s="9"/>
    </row>
    <row r="67" spans="2:9" x14ac:dyDescent="0.25">
      <c r="B67" s="163"/>
      <c r="C67" s="168"/>
      <c r="D67" s="70" t="s">
        <v>343</v>
      </c>
      <c r="E67" s="71" t="s">
        <v>344</v>
      </c>
      <c r="F67" s="70" t="s">
        <v>345</v>
      </c>
      <c r="G67" s="71">
        <v>1</v>
      </c>
      <c r="H67" s="79"/>
      <c r="I67" s="9"/>
    </row>
    <row r="68" spans="2:9" x14ac:dyDescent="0.25">
      <c r="B68" s="163"/>
      <c r="C68" s="168"/>
      <c r="D68" s="70" t="s">
        <v>346</v>
      </c>
      <c r="E68" s="71" t="s">
        <v>5</v>
      </c>
      <c r="F68" s="70" t="s">
        <v>347</v>
      </c>
      <c r="G68" s="71">
        <v>2</v>
      </c>
      <c r="H68" s="79"/>
      <c r="I68" s="9"/>
    </row>
    <row r="69" spans="2:9" x14ac:dyDescent="0.25">
      <c r="B69" s="163"/>
      <c r="C69" s="168"/>
      <c r="D69" s="70" t="s">
        <v>348</v>
      </c>
      <c r="E69" s="71"/>
      <c r="F69" s="70" t="s">
        <v>324</v>
      </c>
      <c r="G69" s="71">
        <v>1</v>
      </c>
      <c r="H69" s="79"/>
      <c r="I69" s="9"/>
    </row>
    <row r="70" spans="2:9" x14ac:dyDescent="0.25">
      <c r="B70" s="163"/>
      <c r="C70" s="168"/>
      <c r="D70" s="70" t="s">
        <v>349</v>
      </c>
      <c r="E70" s="71"/>
      <c r="F70" s="70" t="s">
        <v>350</v>
      </c>
      <c r="G70" s="71">
        <v>1</v>
      </c>
      <c r="H70" s="79"/>
      <c r="I70" s="9"/>
    </row>
    <row r="71" spans="2:9" x14ac:dyDescent="0.25">
      <c r="B71" s="163"/>
      <c r="C71" s="168"/>
      <c r="D71" s="70" t="s">
        <v>351</v>
      </c>
      <c r="E71" s="71"/>
      <c r="F71" s="70" t="s">
        <v>352</v>
      </c>
      <c r="G71" s="71">
        <v>1</v>
      </c>
      <c r="H71" s="79"/>
      <c r="I71" s="9"/>
    </row>
    <row r="72" spans="2:9" x14ac:dyDescent="0.25">
      <c r="B72" s="163"/>
      <c r="C72" s="168"/>
      <c r="D72" s="70" t="s">
        <v>349</v>
      </c>
      <c r="E72" s="71"/>
      <c r="F72" s="70" t="s">
        <v>353</v>
      </c>
      <c r="G72" s="71">
        <v>1</v>
      </c>
      <c r="H72" s="79"/>
      <c r="I72" s="9"/>
    </row>
    <row r="73" spans="2:9" ht="15" customHeight="1" x14ac:dyDescent="0.25">
      <c r="B73" s="163"/>
      <c r="C73" s="168"/>
      <c r="D73" s="70" t="s">
        <v>354</v>
      </c>
      <c r="E73" s="71" t="s">
        <v>5</v>
      </c>
      <c r="F73" s="70" t="s">
        <v>355</v>
      </c>
      <c r="G73" s="71">
        <v>1</v>
      </c>
      <c r="H73" s="79"/>
      <c r="I73" s="9"/>
    </row>
    <row r="74" spans="2:9" x14ac:dyDescent="0.25">
      <c r="B74" s="163"/>
      <c r="C74" s="168"/>
      <c r="D74" s="70" t="s">
        <v>354</v>
      </c>
      <c r="E74" s="71" t="s">
        <v>12</v>
      </c>
      <c r="F74" s="70" t="s">
        <v>356</v>
      </c>
      <c r="G74" s="71">
        <v>1</v>
      </c>
      <c r="H74" s="79"/>
      <c r="I74" s="9"/>
    </row>
    <row r="75" spans="2:9" x14ac:dyDescent="0.25">
      <c r="B75" s="163"/>
      <c r="C75" s="168"/>
      <c r="D75" s="70" t="s">
        <v>354</v>
      </c>
      <c r="E75" s="71" t="s">
        <v>357</v>
      </c>
      <c r="F75" s="70" t="s">
        <v>358</v>
      </c>
      <c r="G75" s="71">
        <v>1</v>
      </c>
      <c r="H75" s="79"/>
      <c r="I75" s="9"/>
    </row>
    <row r="76" spans="2:9" x14ac:dyDescent="0.25">
      <c r="B76" s="163"/>
      <c r="C76" s="168"/>
      <c r="D76" s="70" t="s">
        <v>359</v>
      </c>
      <c r="E76" s="71"/>
      <c r="F76" s="70" t="s">
        <v>360</v>
      </c>
      <c r="G76" s="71">
        <v>1</v>
      </c>
      <c r="H76" s="79"/>
      <c r="I76" s="9"/>
    </row>
    <row r="77" spans="2:9" x14ac:dyDescent="0.25">
      <c r="B77" s="163"/>
      <c r="C77" s="168"/>
      <c r="D77" s="70" t="s">
        <v>361</v>
      </c>
      <c r="E77" s="71"/>
      <c r="F77" s="70" t="s">
        <v>362</v>
      </c>
      <c r="G77" s="71">
        <v>1</v>
      </c>
      <c r="H77" s="79"/>
      <c r="I77" s="9"/>
    </row>
    <row r="78" spans="2:9" ht="15" customHeight="1" x14ac:dyDescent="0.25">
      <c r="B78" s="163"/>
      <c r="C78" s="168"/>
      <c r="D78" s="70" t="s">
        <v>363</v>
      </c>
      <c r="E78" s="71"/>
      <c r="F78" s="70" t="s">
        <v>363</v>
      </c>
      <c r="G78" s="71">
        <v>1</v>
      </c>
      <c r="H78" s="79"/>
      <c r="I78" s="9"/>
    </row>
    <row r="79" spans="2:9" x14ac:dyDescent="0.25">
      <c r="B79" s="163"/>
      <c r="C79" s="168"/>
      <c r="D79" s="70" t="s">
        <v>364</v>
      </c>
      <c r="E79" s="71" t="s">
        <v>4</v>
      </c>
      <c r="F79" s="70" t="s">
        <v>365</v>
      </c>
      <c r="G79" s="71">
        <v>1</v>
      </c>
      <c r="H79" s="79"/>
      <c r="I79" s="9"/>
    </row>
    <row r="80" spans="2:9" x14ac:dyDescent="0.25">
      <c r="B80" s="163"/>
      <c r="C80" s="168"/>
      <c r="D80" s="70" t="s">
        <v>13</v>
      </c>
      <c r="E80" s="71" t="s">
        <v>5</v>
      </c>
      <c r="F80" s="70" t="s">
        <v>366</v>
      </c>
      <c r="G80" s="71">
        <v>1</v>
      </c>
      <c r="H80" s="79"/>
      <c r="I80" s="9"/>
    </row>
    <row r="81" spans="2:9" ht="15" customHeight="1" x14ac:dyDescent="0.25">
      <c r="B81" s="163"/>
      <c r="C81" s="168"/>
      <c r="D81" s="70" t="s">
        <v>367</v>
      </c>
      <c r="E81" s="71" t="s">
        <v>5</v>
      </c>
      <c r="F81" s="70" t="s">
        <v>12</v>
      </c>
      <c r="G81" s="71">
        <v>1</v>
      </c>
      <c r="H81" s="79"/>
      <c r="I81" s="9"/>
    </row>
    <row r="82" spans="2:9" x14ac:dyDescent="0.25">
      <c r="B82" s="163"/>
      <c r="C82" s="168"/>
      <c r="D82" s="70" t="s">
        <v>367</v>
      </c>
      <c r="E82" s="71" t="s">
        <v>4</v>
      </c>
      <c r="F82" s="70" t="s">
        <v>12</v>
      </c>
      <c r="G82" s="71">
        <v>1</v>
      </c>
      <c r="H82" s="79"/>
      <c r="I82" s="9"/>
    </row>
    <row r="83" spans="2:9" x14ac:dyDescent="0.25">
      <c r="B83" s="163"/>
      <c r="C83" s="168"/>
      <c r="D83" s="70" t="s">
        <v>368</v>
      </c>
      <c r="E83" s="71"/>
      <c r="F83" s="70" t="s">
        <v>368</v>
      </c>
      <c r="G83" s="71">
        <v>1</v>
      </c>
      <c r="H83" s="79"/>
      <c r="I83" s="9"/>
    </row>
    <row r="84" spans="2:9" x14ac:dyDescent="0.25">
      <c r="B84" s="163"/>
      <c r="C84" s="168"/>
      <c r="D84" s="70" t="s">
        <v>368</v>
      </c>
      <c r="E84" s="71"/>
      <c r="F84" s="70" t="s">
        <v>368</v>
      </c>
      <c r="G84" s="71">
        <v>1</v>
      </c>
      <c r="H84" s="79"/>
      <c r="I84" s="9"/>
    </row>
    <row r="85" spans="2:9" x14ac:dyDescent="0.25">
      <c r="B85" s="163"/>
      <c r="C85" s="168"/>
      <c r="D85" s="70" t="s">
        <v>368</v>
      </c>
      <c r="E85" s="71"/>
      <c r="F85" s="70" t="s">
        <v>368</v>
      </c>
      <c r="G85" s="71">
        <v>1</v>
      </c>
      <c r="H85" s="79"/>
      <c r="I85" s="9"/>
    </row>
    <row r="86" spans="2:9" ht="15" customHeight="1" x14ac:dyDescent="0.25">
      <c r="B86" s="163"/>
      <c r="C86" s="168"/>
      <c r="D86" s="70" t="s">
        <v>369</v>
      </c>
      <c r="E86" s="71" t="s">
        <v>5</v>
      </c>
      <c r="F86" s="70" t="s">
        <v>370</v>
      </c>
      <c r="G86" s="71">
        <v>0</v>
      </c>
      <c r="H86" s="78">
        <v>1</v>
      </c>
      <c r="I86" s="9"/>
    </row>
    <row r="87" spans="2:9" x14ac:dyDescent="0.25">
      <c r="B87" s="163"/>
      <c r="C87" s="168"/>
      <c r="D87" s="70" t="s">
        <v>371</v>
      </c>
      <c r="E87" s="71" t="s">
        <v>5</v>
      </c>
      <c r="F87" s="70" t="s">
        <v>372</v>
      </c>
      <c r="G87" s="71">
        <v>0</v>
      </c>
      <c r="H87" s="78">
        <v>1</v>
      </c>
      <c r="I87" s="9"/>
    </row>
    <row r="88" spans="2:9" x14ac:dyDescent="0.25">
      <c r="B88" s="163"/>
      <c r="C88" s="168"/>
      <c r="D88" s="70" t="s">
        <v>371</v>
      </c>
      <c r="E88" s="71" t="s">
        <v>5</v>
      </c>
      <c r="F88" s="70" t="s">
        <v>373</v>
      </c>
      <c r="G88" s="71">
        <v>0</v>
      </c>
      <c r="H88" s="78">
        <v>1</v>
      </c>
      <c r="I88" s="9"/>
    </row>
    <row r="89" spans="2:9" x14ac:dyDescent="0.25">
      <c r="B89" s="163"/>
      <c r="C89" s="168"/>
      <c r="D89" s="70" t="s">
        <v>374</v>
      </c>
      <c r="E89" s="71" t="s">
        <v>5</v>
      </c>
      <c r="F89" s="70" t="s">
        <v>375</v>
      </c>
      <c r="G89" s="71">
        <v>0</v>
      </c>
      <c r="H89" s="78">
        <v>1</v>
      </c>
      <c r="I89" s="9"/>
    </row>
    <row r="90" spans="2:9" x14ac:dyDescent="0.25">
      <c r="B90" s="163"/>
      <c r="C90" s="168"/>
      <c r="D90" s="70" t="s">
        <v>374</v>
      </c>
      <c r="E90" s="71" t="s">
        <v>5</v>
      </c>
      <c r="F90" s="70" t="s">
        <v>375</v>
      </c>
      <c r="G90" s="71">
        <v>0</v>
      </c>
      <c r="H90" s="78">
        <v>1</v>
      </c>
      <c r="I90" s="9"/>
    </row>
    <row r="91" spans="2:9" x14ac:dyDescent="0.25">
      <c r="B91" s="163"/>
      <c r="C91" s="168"/>
      <c r="D91" s="70" t="s">
        <v>376</v>
      </c>
      <c r="E91" s="71" t="s">
        <v>5</v>
      </c>
      <c r="F91" s="73" t="s">
        <v>376</v>
      </c>
      <c r="G91" s="71">
        <v>1</v>
      </c>
      <c r="H91" s="79"/>
      <c r="I91" s="9"/>
    </row>
    <row r="92" spans="2:9" x14ac:dyDescent="0.25">
      <c r="B92" s="163"/>
      <c r="C92" s="168"/>
      <c r="D92" s="70" t="s">
        <v>377</v>
      </c>
      <c r="E92" s="71" t="s">
        <v>5</v>
      </c>
      <c r="F92" s="70" t="s">
        <v>378</v>
      </c>
      <c r="G92" s="71">
        <v>1</v>
      </c>
      <c r="H92" s="79"/>
      <c r="I92" s="9"/>
    </row>
    <row r="93" spans="2:9" x14ac:dyDescent="0.25">
      <c r="B93" s="163"/>
      <c r="C93" s="168"/>
      <c r="D93" s="70" t="s">
        <v>379</v>
      </c>
      <c r="E93" s="71" t="s">
        <v>4</v>
      </c>
      <c r="F93" s="70" t="s">
        <v>379</v>
      </c>
      <c r="G93" s="71">
        <v>1</v>
      </c>
      <c r="H93" s="79"/>
      <c r="I93" s="9"/>
    </row>
    <row r="94" spans="2:9" x14ac:dyDescent="0.25">
      <c r="B94" s="163"/>
      <c r="C94" s="168"/>
      <c r="D94" s="70" t="s">
        <v>380</v>
      </c>
      <c r="E94" s="71" t="s">
        <v>4</v>
      </c>
      <c r="F94" s="70"/>
      <c r="G94" s="71">
        <v>1</v>
      </c>
      <c r="H94" s="79"/>
      <c r="I94" s="9"/>
    </row>
    <row r="95" spans="2:9" x14ac:dyDescent="0.25">
      <c r="B95" s="163"/>
      <c r="C95" s="168"/>
      <c r="D95" s="70" t="s">
        <v>381</v>
      </c>
      <c r="E95" s="71" t="s">
        <v>5</v>
      </c>
      <c r="F95" s="70" t="s">
        <v>382</v>
      </c>
      <c r="G95" s="71">
        <v>1</v>
      </c>
      <c r="H95" s="79"/>
      <c r="I95" s="9"/>
    </row>
    <row r="96" spans="2:9" x14ac:dyDescent="0.25">
      <c r="B96" s="163"/>
      <c r="C96" s="168"/>
      <c r="D96" s="70" t="s">
        <v>383</v>
      </c>
      <c r="E96" s="71" t="s">
        <v>384</v>
      </c>
      <c r="F96" s="70" t="s">
        <v>385</v>
      </c>
      <c r="G96" s="71">
        <v>1</v>
      </c>
      <c r="H96" s="79"/>
      <c r="I96" s="9"/>
    </row>
    <row r="97" spans="2:9" x14ac:dyDescent="0.25">
      <c r="B97" s="163"/>
      <c r="C97" s="168"/>
      <c r="D97" s="70" t="s">
        <v>383</v>
      </c>
      <c r="E97" s="71" t="s">
        <v>4</v>
      </c>
      <c r="F97" s="70" t="s">
        <v>382</v>
      </c>
      <c r="G97" s="71">
        <v>1</v>
      </c>
      <c r="H97" s="79"/>
      <c r="I97" s="9"/>
    </row>
    <row r="98" spans="2:9" x14ac:dyDescent="0.25">
      <c r="B98" s="163"/>
      <c r="C98" s="168"/>
      <c r="D98" s="70" t="s">
        <v>386</v>
      </c>
      <c r="E98" s="71" t="s">
        <v>5</v>
      </c>
      <c r="F98" s="70" t="s">
        <v>387</v>
      </c>
      <c r="G98" s="71">
        <v>1</v>
      </c>
      <c r="H98" s="79"/>
      <c r="I98" s="9"/>
    </row>
    <row r="99" spans="2:9" x14ac:dyDescent="0.25">
      <c r="B99" s="163"/>
      <c r="C99" s="168"/>
      <c r="D99" s="70" t="s">
        <v>388</v>
      </c>
      <c r="E99" s="71" t="s">
        <v>5</v>
      </c>
      <c r="F99" s="70" t="s">
        <v>389</v>
      </c>
      <c r="G99" s="71">
        <v>1</v>
      </c>
      <c r="H99" s="79"/>
      <c r="I99" s="9"/>
    </row>
    <row r="100" spans="2:9" x14ac:dyDescent="0.25">
      <c r="B100" s="163"/>
      <c r="C100" s="168"/>
      <c r="D100" s="70" t="s">
        <v>386</v>
      </c>
      <c r="E100" s="71" t="s">
        <v>4</v>
      </c>
      <c r="F100" s="70" t="s">
        <v>390</v>
      </c>
      <c r="G100" s="71">
        <v>1</v>
      </c>
      <c r="H100" s="79"/>
      <c r="I100" s="9"/>
    </row>
    <row r="101" spans="2:9" x14ac:dyDescent="0.25">
      <c r="B101" s="163"/>
      <c r="C101" s="168"/>
      <c r="D101" s="70" t="s">
        <v>391</v>
      </c>
      <c r="E101" s="71" t="s">
        <v>3</v>
      </c>
      <c r="F101" s="70" t="s">
        <v>392</v>
      </c>
      <c r="G101" s="71">
        <v>1</v>
      </c>
      <c r="H101" s="79"/>
      <c r="I101" s="9"/>
    </row>
    <row r="102" spans="2:9" x14ac:dyDescent="0.25">
      <c r="B102" s="163"/>
      <c r="C102" s="168"/>
      <c r="D102" s="70" t="s">
        <v>393</v>
      </c>
      <c r="E102" s="71" t="s">
        <v>5</v>
      </c>
      <c r="F102" s="70" t="s">
        <v>394</v>
      </c>
      <c r="G102" s="71">
        <v>1</v>
      </c>
      <c r="H102" s="79"/>
      <c r="I102" s="9"/>
    </row>
    <row r="103" spans="2:9" x14ac:dyDescent="0.25">
      <c r="B103" s="163"/>
      <c r="C103" s="168"/>
      <c r="D103" s="70" t="s">
        <v>395</v>
      </c>
      <c r="E103" s="71" t="s">
        <v>5</v>
      </c>
      <c r="F103" s="70" t="s">
        <v>396</v>
      </c>
      <c r="G103" s="71">
        <v>1</v>
      </c>
      <c r="H103" s="79"/>
      <c r="I103" s="9"/>
    </row>
    <row r="104" spans="2:9" ht="15" customHeight="1" x14ac:dyDescent="0.25">
      <c r="B104" s="163"/>
      <c r="C104" s="168"/>
      <c r="D104" s="70" t="s">
        <v>397</v>
      </c>
      <c r="E104" s="71"/>
      <c r="F104" s="70" t="s">
        <v>398</v>
      </c>
      <c r="G104" s="71">
        <v>1</v>
      </c>
      <c r="H104" s="79"/>
      <c r="I104" s="9"/>
    </row>
    <row r="105" spans="2:9" x14ac:dyDescent="0.25">
      <c r="B105" s="163"/>
      <c r="C105" s="168"/>
      <c r="D105" s="70" t="s">
        <v>399</v>
      </c>
      <c r="E105" s="71"/>
      <c r="F105" s="70" t="s">
        <v>400</v>
      </c>
      <c r="G105" s="71">
        <v>1</v>
      </c>
      <c r="H105" s="79"/>
      <c r="I105" s="9"/>
    </row>
    <row r="106" spans="2:9" x14ac:dyDescent="0.25">
      <c r="B106" s="163"/>
      <c r="C106" s="168"/>
      <c r="D106" s="70" t="s">
        <v>401</v>
      </c>
      <c r="E106" s="71"/>
      <c r="F106" s="70" t="s">
        <v>402</v>
      </c>
      <c r="G106" s="71">
        <v>1</v>
      </c>
      <c r="H106" s="79"/>
      <c r="I106" s="9"/>
    </row>
    <row r="107" spans="2:9" ht="15" customHeight="1" x14ac:dyDescent="0.25">
      <c r="B107" s="163"/>
      <c r="C107" s="168"/>
      <c r="D107" s="70" t="s">
        <v>403</v>
      </c>
      <c r="E107" s="71"/>
      <c r="F107" s="70" t="s">
        <v>403</v>
      </c>
      <c r="G107" s="71">
        <v>1</v>
      </c>
      <c r="H107" s="79"/>
      <c r="I107" s="9"/>
    </row>
    <row r="108" spans="2:9" x14ac:dyDescent="0.25">
      <c r="B108" s="163"/>
      <c r="C108" s="168"/>
      <c r="D108" s="70" t="s">
        <v>404</v>
      </c>
      <c r="E108" s="71" t="s">
        <v>4</v>
      </c>
      <c r="F108" s="70" t="s">
        <v>405</v>
      </c>
      <c r="G108" s="71">
        <v>1</v>
      </c>
      <c r="H108" s="79"/>
      <c r="I108" s="9"/>
    </row>
    <row r="109" spans="2:9" x14ac:dyDescent="0.25">
      <c r="B109" s="163"/>
      <c r="C109" s="168"/>
      <c r="D109" s="70" t="s">
        <v>406</v>
      </c>
      <c r="E109" s="71"/>
      <c r="F109" s="70" t="s">
        <v>407</v>
      </c>
      <c r="G109" s="71">
        <v>1</v>
      </c>
      <c r="H109" s="79"/>
      <c r="I109" s="9"/>
    </row>
    <row r="110" spans="2:9" x14ac:dyDescent="0.25">
      <c r="B110" s="163"/>
      <c r="C110" s="168"/>
      <c r="D110" s="70" t="s">
        <v>408</v>
      </c>
      <c r="E110" s="71"/>
      <c r="F110" s="70" t="s">
        <v>409</v>
      </c>
      <c r="G110" s="71">
        <v>1</v>
      </c>
      <c r="H110" s="79"/>
      <c r="I110" s="9"/>
    </row>
    <row r="111" spans="2:9" x14ac:dyDescent="0.25">
      <c r="B111" s="163"/>
      <c r="C111" s="168"/>
      <c r="D111" s="70" t="s">
        <v>410</v>
      </c>
      <c r="E111" s="71"/>
      <c r="F111" s="70" t="s">
        <v>411</v>
      </c>
      <c r="G111" s="71">
        <v>1</v>
      </c>
      <c r="H111" s="79"/>
      <c r="I111" s="9"/>
    </row>
    <row r="112" spans="2:9" x14ac:dyDescent="0.25">
      <c r="B112" s="163"/>
      <c r="C112" s="168"/>
      <c r="D112" s="70" t="s">
        <v>412</v>
      </c>
      <c r="E112" s="71" t="s">
        <v>14</v>
      </c>
      <c r="F112" s="70" t="s">
        <v>413</v>
      </c>
      <c r="G112" s="71">
        <v>1</v>
      </c>
      <c r="H112" s="79"/>
      <c r="I112" s="9"/>
    </row>
    <row r="113" spans="2:9" x14ac:dyDescent="0.25">
      <c r="B113" s="163"/>
      <c r="C113" s="168"/>
      <c r="D113" s="70" t="s">
        <v>414</v>
      </c>
      <c r="E113" s="71" t="s">
        <v>3</v>
      </c>
      <c r="F113" s="70" t="s">
        <v>415</v>
      </c>
      <c r="G113" s="71">
        <v>2</v>
      </c>
      <c r="H113" s="79"/>
      <c r="I113" s="9"/>
    </row>
    <row r="114" spans="2:9" x14ac:dyDescent="0.25">
      <c r="B114" s="163"/>
      <c r="C114" s="168"/>
      <c r="D114" s="70" t="s">
        <v>412</v>
      </c>
      <c r="E114" s="71" t="s">
        <v>3</v>
      </c>
      <c r="F114" s="70" t="s">
        <v>416</v>
      </c>
      <c r="G114" s="71">
        <v>1</v>
      </c>
      <c r="H114" s="79"/>
      <c r="I114" s="9"/>
    </row>
    <row r="115" spans="2:9" x14ac:dyDescent="0.25">
      <c r="B115" s="163"/>
      <c r="C115" s="168"/>
      <c r="D115" s="70" t="s">
        <v>412</v>
      </c>
      <c r="E115" s="71" t="s">
        <v>4</v>
      </c>
      <c r="F115" s="70" t="s">
        <v>417</v>
      </c>
      <c r="G115" s="74">
        <v>1</v>
      </c>
      <c r="H115" s="79"/>
      <c r="I115" s="9"/>
    </row>
    <row r="116" spans="2:9" x14ac:dyDescent="0.25">
      <c r="B116" s="163"/>
      <c r="C116" s="168"/>
      <c r="D116" s="73" t="s">
        <v>354</v>
      </c>
      <c r="E116" s="71"/>
      <c r="F116" s="73" t="s">
        <v>418</v>
      </c>
      <c r="G116" s="74">
        <v>1</v>
      </c>
      <c r="H116" s="79"/>
      <c r="I116" s="9"/>
    </row>
    <row r="117" spans="2:9" ht="15.75" x14ac:dyDescent="0.25">
      <c r="B117" s="163"/>
      <c r="C117" s="127" t="s">
        <v>419</v>
      </c>
      <c r="D117" s="128"/>
      <c r="E117" s="128"/>
      <c r="F117" s="129"/>
      <c r="G117" s="81">
        <f>SUM(G30:G116)</f>
        <v>87</v>
      </c>
      <c r="H117" s="65">
        <f>SUM(H30:H116)</f>
        <v>5</v>
      </c>
      <c r="I117" s="9"/>
    </row>
    <row r="118" spans="2:9" ht="15.75" x14ac:dyDescent="0.25">
      <c r="B118" s="163"/>
      <c r="C118" s="143" t="s">
        <v>16</v>
      </c>
      <c r="D118" s="143"/>
      <c r="E118" s="143"/>
      <c r="F118" s="77" t="s">
        <v>287</v>
      </c>
      <c r="G118" s="153" t="s">
        <v>472</v>
      </c>
      <c r="H118" s="153"/>
      <c r="I118" s="93" t="s">
        <v>296</v>
      </c>
    </row>
    <row r="119" spans="2:9" ht="15.75" x14ac:dyDescent="0.25">
      <c r="B119" s="163"/>
      <c r="C119" s="144" t="s">
        <v>444</v>
      </c>
      <c r="D119" s="73" t="s">
        <v>421</v>
      </c>
      <c r="E119" s="71"/>
      <c r="F119" s="75"/>
      <c r="G119" s="74">
        <v>1</v>
      </c>
      <c r="H119" s="65"/>
      <c r="I119" s="9"/>
    </row>
    <row r="120" spans="2:9" ht="15.75" x14ac:dyDescent="0.25">
      <c r="B120" s="163"/>
      <c r="C120" s="144"/>
      <c r="D120" s="73" t="s">
        <v>422</v>
      </c>
      <c r="E120" s="71"/>
      <c r="F120" s="75"/>
      <c r="G120" s="74">
        <v>1</v>
      </c>
      <c r="H120" s="65"/>
      <c r="I120" s="9"/>
    </row>
    <row r="121" spans="2:9" ht="15.75" x14ac:dyDescent="0.25">
      <c r="B121" s="163"/>
      <c r="C121" s="144"/>
      <c r="D121" s="73" t="s">
        <v>423</v>
      </c>
      <c r="E121" s="71"/>
      <c r="F121" s="75"/>
      <c r="G121" s="74">
        <v>1</v>
      </c>
      <c r="H121" s="65"/>
      <c r="I121" s="9"/>
    </row>
    <row r="122" spans="2:9" ht="15.75" x14ac:dyDescent="0.25">
      <c r="B122" s="163"/>
      <c r="C122" s="144"/>
      <c r="D122" s="73" t="s">
        <v>424</v>
      </c>
      <c r="E122" s="71"/>
      <c r="F122" s="75"/>
      <c r="G122" s="74">
        <v>1</v>
      </c>
      <c r="H122" s="65"/>
      <c r="I122" s="9"/>
    </row>
    <row r="123" spans="2:9" ht="15.75" x14ac:dyDescent="0.25">
      <c r="B123" s="163"/>
      <c r="C123" s="144"/>
      <c r="D123" s="73" t="s">
        <v>425</v>
      </c>
      <c r="E123" s="71" t="s">
        <v>15</v>
      </c>
      <c r="F123" s="75" t="s">
        <v>426</v>
      </c>
      <c r="G123" s="74">
        <v>1</v>
      </c>
      <c r="H123" s="65"/>
      <c r="I123" s="9"/>
    </row>
    <row r="124" spans="2:9" ht="15.75" x14ac:dyDescent="0.25">
      <c r="B124" s="163"/>
      <c r="C124" s="144"/>
      <c r="D124" s="70" t="s">
        <v>427</v>
      </c>
      <c r="E124" s="71" t="s">
        <v>15</v>
      </c>
      <c r="F124" s="75"/>
      <c r="G124" s="74">
        <v>1</v>
      </c>
      <c r="H124" s="65"/>
      <c r="I124" s="9"/>
    </row>
    <row r="125" spans="2:9" ht="15.75" x14ac:dyDescent="0.25">
      <c r="B125" s="163"/>
      <c r="C125" s="144"/>
      <c r="D125" s="73" t="s">
        <v>428</v>
      </c>
      <c r="E125" s="71" t="s">
        <v>4</v>
      </c>
      <c r="F125" s="75"/>
      <c r="G125" s="74">
        <v>1</v>
      </c>
      <c r="H125" s="65"/>
      <c r="I125" s="9"/>
    </row>
    <row r="126" spans="2:9" ht="15.75" x14ac:dyDescent="0.25">
      <c r="B126" s="163"/>
      <c r="C126" s="144"/>
      <c r="D126" s="73" t="s">
        <v>428</v>
      </c>
      <c r="E126" s="71" t="s">
        <v>5</v>
      </c>
      <c r="F126" s="75" t="s">
        <v>429</v>
      </c>
      <c r="G126" s="74">
        <v>1</v>
      </c>
      <c r="H126" s="65"/>
      <c r="I126" s="9"/>
    </row>
    <row r="127" spans="2:9" ht="15.75" x14ac:dyDescent="0.25">
      <c r="B127" s="163"/>
      <c r="C127" s="144"/>
      <c r="D127" s="73" t="s">
        <v>430</v>
      </c>
      <c r="E127" s="71" t="s">
        <v>4</v>
      </c>
      <c r="F127" s="75" t="s">
        <v>12</v>
      </c>
      <c r="G127" s="74">
        <v>1</v>
      </c>
      <c r="H127" s="65"/>
      <c r="I127" s="9"/>
    </row>
    <row r="128" spans="2:9" ht="15.75" x14ac:dyDescent="0.25">
      <c r="B128" s="163"/>
      <c r="C128" s="144"/>
      <c r="D128" s="73" t="s">
        <v>431</v>
      </c>
      <c r="E128" s="71"/>
      <c r="F128" s="75" t="s">
        <v>432</v>
      </c>
      <c r="G128" s="74">
        <v>1</v>
      </c>
      <c r="H128" s="65"/>
      <c r="I128" s="9"/>
    </row>
    <row r="129" spans="2:10" ht="15.75" x14ac:dyDescent="0.25">
      <c r="B129" s="163"/>
      <c r="C129" s="144"/>
      <c r="D129" s="73" t="s">
        <v>433</v>
      </c>
      <c r="E129" s="71" t="s">
        <v>5</v>
      </c>
      <c r="F129" s="75" t="s">
        <v>434</v>
      </c>
      <c r="G129" s="74">
        <v>1</v>
      </c>
      <c r="H129" s="65"/>
      <c r="I129" s="9"/>
    </row>
    <row r="130" spans="2:10" ht="15.75" x14ac:dyDescent="0.25">
      <c r="B130" s="163"/>
      <c r="C130" s="144"/>
      <c r="D130" s="73" t="s">
        <v>435</v>
      </c>
      <c r="E130" s="71" t="s">
        <v>5</v>
      </c>
      <c r="F130" s="75" t="s">
        <v>436</v>
      </c>
      <c r="G130" s="74">
        <v>1</v>
      </c>
      <c r="H130" s="65"/>
      <c r="I130" s="9"/>
    </row>
    <row r="131" spans="2:10" ht="15.75" x14ac:dyDescent="0.25">
      <c r="B131" s="163"/>
      <c r="C131" s="144"/>
      <c r="D131" s="73" t="s">
        <v>437</v>
      </c>
      <c r="E131" s="71" t="s">
        <v>438</v>
      </c>
      <c r="F131" s="75" t="s">
        <v>439</v>
      </c>
      <c r="G131" s="74">
        <v>1</v>
      </c>
      <c r="H131" s="65"/>
      <c r="I131" s="9"/>
    </row>
    <row r="132" spans="2:10" ht="15.75" x14ac:dyDescent="0.25">
      <c r="B132" s="163"/>
      <c r="C132" s="144"/>
      <c r="D132" s="73" t="s">
        <v>440</v>
      </c>
      <c r="E132" s="71"/>
      <c r="F132" s="75"/>
      <c r="G132" s="74">
        <v>1</v>
      </c>
      <c r="H132" s="65"/>
      <c r="I132" s="9"/>
    </row>
    <row r="133" spans="2:10" ht="15.75" x14ac:dyDescent="0.25">
      <c r="B133" s="163"/>
      <c r="C133" s="144"/>
      <c r="D133" s="73" t="s">
        <v>441</v>
      </c>
      <c r="E133" s="71"/>
      <c r="F133" s="75"/>
      <c r="G133" s="74">
        <v>1</v>
      </c>
      <c r="H133" s="65"/>
      <c r="I133" s="9"/>
    </row>
    <row r="134" spans="2:10" ht="15.75" x14ac:dyDescent="0.25">
      <c r="B134" s="163"/>
      <c r="C134" s="144"/>
      <c r="D134" s="73" t="s">
        <v>442</v>
      </c>
      <c r="E134" s="71"/>
      <c r="F134" s="75" t="s">
        <v>12</v>
      </c>
      <c r="G134" s="74">
        <v>1</v>
      </c>
      <c r="H134" s="65"/>
      <c r="I134" s="9"/>
    </row>
    <row r="135" spans="2:10" ht="15.75" x14ac:dyDescent="0.25">
      <c r="B135" s="163"/>
      <c r="C135" s="144"/>
      <c r="D135" s="72" t="s">
        <v>437</v>
      </c>
      <c r="E135" s="71" t="s">
        <v>438</v>
      </c>
      <c r="F135" s="75" t="s">
        <v>443</v>
      </c>
      <c r="G135" s="74">
        <v>1</v>
      </c>
      <c r="H135" s="65"/>
      <c r="I135" s="9"/>
    </row>
    <row r="136" spans="2:10" ht="19.5" customHeight="1" x14ac:dyDescent="0.25">
      <c r="B136" s="163"/>
      <c r="C136" s="162" t="s">
        <v>445</v>
      </c>
      <c r="D136" s="162"/>
      <c r="E136" s="162"/>
      <c r="F136" s="162"/>
      <c r="G136" s="82">
        <f>SUM(G119:G135)</f>
        <v>17</v>
      </c>
      <c r="H136" s="82">
        <f>SUM(H119:H135)</f>
        <v>0</v>
      </c>
      <c r="I136" s="83"/>
      <c r="J136" s="76"/>
    </row>
    <row r="137" spans="2:10" ht="25.5" customHeight="1" x14ac:dyDescent="0.25">
      <c r="B137" s="163"/>
      <c r="C137" s="143" t="s">
        <v>16</v>
      </c>
      <c r="D137" s="143"/>
      <c r="E137" s="143"/>
      <c r="F137" s="77" t="s">
        <v>287</v>
      </c>
      <c r="G137" s="153" t="s">
        <v>472</v>
      </c>
      <c r="H137" s="153"/>
      <c r="I137" s="92" t="s">
        <v>296</v>
      </c>
    </row>
    <row r="138" spans="2:10" ht="15.75" x14ac:dyDescent="0.25">
      <c r="B138" s="163"/>
      <c r="C138" s="144" t="s">
        <v>446</v>
      </c>
      <c r="D138" s="70" t="s">
        <v>447</v>
      </c>
      <c r="E138" s="71"/>
      <c r="F138" s="75"/>
      <c r="G138" s="74">
        <v>1</v>
      </c>
      <c r="H138" s="65"/>
      <c r="I138" s="9"/>
    </row>
    <row r="139" spans="2:10" ht="15.75" x14ac:dyDescent="0.25">
      <c r="B139" s="163"/>
      <c r="C139" s="144"/>
      <c r="D139" s="70" t="s">
        <v>448</v>
      </c>
      <c r="E139" s="71"/>
      <c r="F139" s="75" t="s">
        <v>449</v>
      </c>
      <c r="G139" s="74">
        <v>1</v>
      </c>
      <c r="H139" s="65"/>
      <c r="I139" s="9"/>
    </row>
    <row r="140" spans="2:10" ht="15.75" x14ac:dyDescent="0.25">
      <c r="B140" s="163"/>
      <c r="C140" s="144"/>
      <c r="D140" s="70" t="s">
        <v>450</v>
      </c>
      <c r="E140" s="71"/>
      <c r="F140" s="75"/>
      <c r="G140" s="74">
        <v>1</v>
      </c>
      <c r="H140" s="65"/>
      <c r="I140" s="9"/>
    </row>
    <row r="141" spans="2:10" ht="15.75" x14ac:dyDescent="0.25">
      <c r="B141" s="163"/>
      <c r="C141" s="144"/>
      <c r="D141" s="70" t="s">
        <v>451</v>
      </c>
      <c r="E141" s="71"/>
      <c r="F141" s="75"/>
      <c r="G141" s="74">
        <v>1</v>
      </c>
      <c r="H141" s="65"/>
      <c r="I141" s="9"/>
    </row>
    <row r="142" spans="2:10" ht="15.75" x14ac:dyDescent="0.25">
      <c r="B142" s="163"/>
      <c r="C142" s="144"/>
      <c r="D142" s="70" t="s">
        <v>452</v>
      </c>
      <c r="E142" s="71"/>
      <c r="F142" s="75"/>
      <c r="G142" s="74">
        <v>1</v>
      </c>
      <c r="H142" s="65"/>
      <c r="I142" s="9"/>
    </row>
    <row r="143" spans="2:10" ht="15.75" x14ac:dyDescent="0.25">
      <c r="B143" s="163"/>
      <c r="C143" s="144"/>
      <c r="D143" s="70" t="s">
        <v>453</v>
      </c>
      <c r="E143" s="71"/>
      <c r="F143" s="75"/>
      <c r="G143" s="74">
        <v>1</v>
      </c>
      <c r="H143" s="65"/>
      <c r="I143" s="9"/>
    </row>
    <row r="144" spans="2:10" ht="15.75" x14ac:dyDescent="0.25">
      <c r="B144" s="163"/>
      <c r="C144" s="144"/>
      <c r="D144" s="70" t="s">
        <v>454</v>
      </c>
      <c r="E144" s="71"/>
      <c r="F144" s="75"/>
      <c r="G144" s="74">
        <v>1</v>
      </c>
      <c r="H144" s="65"/>
      <c r="I144" s="9"/>
    </row>
    <row r="145" spans="2:9" ht="15.75" x14ac:dyDescent="0.25">
      <c r="B145" s="163"/>
      <c r="C145" s="144"/>
      <c r="D145" s="70" t="s">
        <v>455</v>
      </c>
      <c r="E145" s="71"/>
      <c r="F145" s="75"/>
      <c r="G145" s="74">
        <v>1</v>
      </c>
      <c r="H145" s="65"/>
      <c r="I145" s="9"/>
    </row>
    <row r="146" spans="2:9" ht="15.75" x14ac:dyDescent="0.25">
      <c r="B146" s="163"/>
      <c r="C146" s="144"/>
      <c r="D146" s="70" t="s">
        <v>456</v>
      </c>
      <c r="E146" s="71"/>
      <c r="F146" s="75"/>
      <c r="G146" s="74">
        <v>1</v>
      </c>
      <c r="H146" s="65"/>
      <c r="I146" s="9"/>
    </row>
    <row r="147" spans="2:9" ht="15.75" x14ac:dyDescent="0.25">
      <c r="B147" s="163"/>
      <c r="C147" s="144"/>
      <c r="D147" s="70" t="s">
        <v>457</v>
      </c>
      <c r="E147" s="71"/>
      <c r="F147" s="75"/>
      <c r="G147" s="74">
        <v>1</v>
      </c>
      <c r="H147" s="65"/>
      <c r="I147" s="9"/>
    </row>
    <row r="148" spans="2:9" ht="15.75" x14ac:dyDescent="0.25">
      <c r="B148" s="163"/>
      <c r="C148" s="144"/>
      <c r="D148" s="70" t="s">
        <v>458</v>
      </c>
      <c r="E148" s="71"/>
      <c r="F148" s="75"/>
      <c r="G148" s="74">
        <v>1</v>
      </c>
      <c r="H148" s="65"/>
      <c r="I148" s="9"/>
    </row>
    <row r="149" spans="2:9" ht="15.75" x14ac:dyDescent="0.25">
      <c r="B149" s="163"/>
      <c r="C149" s="144"/>
      <c r="D149" s="70" t="s">
        <v>459</v>
      </c>
      <c r="E149" s="71"/>
      <c r="F149" s="75"/>
      <c r="G149" s="74">
        <v>1</v>
      </c>
      <c r="H149" s="65"/>
      <c r="I149" s="9"/>
    </row>
    <row r="150" spans="2:9" ht="15.75" x14ac:dyDescent="0.25">
      <c r="B150" s="163"/>
      <c r="C150" s="144"/>
      <c r="D150" s="70" t="s">
        <v>460</v>
      </c>
      <c r="E150" s="71"/>
      <c r="F150" s="75"/>
      <c r="G150" s="74">
        <v>1</v>
      </c>
      <c r="H150" s="65"/>
      <c r="I150" s="9"/>
    </row>
    <row r="151" spans="2:9" ht="15.75" x14ac:dyDescent="0.25">
      <c r="B151" s="163"/>
      <c r="C151" s="144"/>
      <c r="D151" s="70" t="s">
        <v>461</v>
      </c>
      <c r="E151" s="71"/>
      <c r="F151" s="75"/>
      <c r="G151" s="74">
        <v>1</v>
      </c>
      <c r="H151" s="65"/>
      <c r="I151" s="9"/>
    </row>
    <row r="152" spans="2:9" ht="15.75" x14ac:dyDescent="0.25">
      <c r="B152" s="163"/>
      <c r="C152" s="144"/>
      <c r="D152" s="70" t="s">
        <v>462</v>
      </c>
      <c r="E152" s="71"/>
      <c r="F152" s="75" t="s">
        <v>463</v>
      </c>
      <c r="G152" s="74">
        <v>1</v>
      </c>
      <c r="H152" s="65"/>
      <c r="I152" s="9"/>
    </row>
    <row r="153" spans="2:9" ht="15.75" x14ac:dyDescent="0.25">
      <c r="B153" s="163"/>
      <c r="C153" s="144"/>
      <c r="D153" s="70" t="s">
        <v>464</v>
      </c>
      <c r="E153" s="71"/>
      <c r="F153" s="75"/>
      <c r="G153" s="74">
        <v>1</v>
      </c>
      <c r="H153" s="65"/>
      <c r="I153" s="9"/>
    </row>
    <row r="154" spans="2:9" ht="15.75" x14ac:dyDescent="0.25">
      <c r="B154" s="163"/>
      <c r="C154" s="162" t="s">
        <v>465</v>
      </c>
      <c r="D154" s="162"/>
      <c r="E154" s="162"/>
      <c r="F154" s="162"/>
      <c r="G154" s="81">
        <f>SUM(G138:G153)</f>
        <v>16</v>
      </c>
      <c r="H154" s="65">
        <f>SUM(H138:H153)</f>
        <v>0</v>
      </c>
      <c r="I154" s="9"/>
    </row>
    <row r="155" spans="2:9" ht="19.5" customHeight="1" thickBot="1" x14ac:dyDescent="0.35">
      <c r="B155" s="164"/>
      <c r="C155" s="169" t="s">
        <v>466</v>
      </c>
      <c r="D155" s="169"/>
      <c r="E155" s="169"/>
      <c r="F155" s="169"/>
      <c r="G155" s="84">
        <f>G117+G136+G154</f>
        <v>120</v>
      </c>
      <c r="H155" s="85">
        <f>H117+H136+H154</f>
        <v>5</v>
      </c>
      <c r="I155" s="11"/>
    </row>
    <row r="156" spans="2:9" ht="15" customHeight="1" thickTop="1" thickBot="1" x14ac:dyDescent="0.35">
      <c r="B156" s="54"/>
      <c r="C156" s="55"/>
      <c r="D156" s="54"/>
      <c r="E156" s="54"/>
      <c r="F156" s="54"/>
      <c r="G156" s="56"/>
      <c r="H156" s="57"/>
      <c r="I156" s="58"/>
    </row>
    <row r="157" spans="2:9" ht="27.75" customHeight="1" thickTop="1" x14ac:dyDescent="0.25">
      <c r="B157" s="190" t="s">
        <v>283</v>
      </c>
      <c r="C157" s="191"/>
      <c r="D157" s="191"/>
      <c r="E157" s="191"/>
      <c r="F157" s="191"/>
      <c r="G157" s="191"/>
      <c r="H157" s="191"/>
      <c r="I157" s="192"/>
    </row>
    <row r="158" spans="2:9" ht="21" x14ac:dyDescent="0.25">
      <c r="B158" s="193" t="s">
        <v>231</v>
      </c>
      <c r="C158" s="194"/>
      <c r="D158" s="194"/>
      <c r="E158" s="194"/>
      <c r="F158" s="194"/>
      <c r="G158" s="194"/>
      <c r="H158" s="194"/>
      <c r="I158" s="195"/>
    </row>
    <row r="159" spans="2:9" ht="19.5" customHeight="1" x14ac:dyDescent="0.3">
      <c r="B159" s="118" t="s">
        <v>232</v>
      </c>
      <c r="C159" s="119"/>
      <c r="D159" s="119"/>
      <c r="E159" s="119"/>
      <c r="F159" s="119"/>
      <c r="G159" s="119"/>
      <c r="H159" s="119"/>
      <c r="I159" s="120"/>
    </row>
    <row r="160" spans="2:9" ht="26.1" customHeight="1" x14ac:dyDescent="0.25">
      <c r="B160" s="145" t="s">
        <v>157</v>
      </c>
      <c r="C160" s="132" t="s">
        <v>1</v>
      </c>
      <c r="D160" s="132" t="s">
        <v>9</v>
      </c>
      <c r="E160" s="132" t="s">
        <v>2</v>
      </c>
      <c r="F160" s="132" t="s">
        <v>7</v>
      </c>
      <c r="G160" s="132" t="s">
        <v>229</v>
      </c>
      <c r="H160" s="132" t="s">
        <v>8</v>
      </c>
      <c r="I160" s="147" t="s">
        <v>10</v>
      </c>
    </row>
    <row r="161" spans="2:9" ht="26.1" customHeight="1" x14ac:dyDescent="0.25">
      <c r="B161" s="145"/>
      <c r="C161" s="132"/>
      <c r="D161" s="132"/>
      <c r="E161" s="132"/>
      <c r="F161" s="132"/>
      <c r="G161" s="132"/>
      <c r="H161" s="132"/>
      <c r="I161" s="147"/>
    </row>
    <row r="162" spans="2:9" ht="17.25" customHeight="1" x14ac:dyDescent="0.25">
      <c r="B162" s="133" t="s">
        <v>16</v>
      </c>
      <c r="C162" s="134"/>
      <c r="D162" s="134"/>
      <c r="E162" s="134"/>
      <c r="F162" s="66" t="s">
        <v>287</v>
      </c>
      <c r="G162" s="134" t="s">
        <v>288</v>
      </c>
      <c r="H162" s="134"/>
      <c r="I162" s="94" t="s">
        <v>289</v>
      </c>
    </row>
    <row r="163" spans="2:9" ht="15" customHeight="1" x14ac:dyDescent="0.25">
      <c r="B163" s="142" t="s">
        <v>223</v>
      </c>
      <c r="C163" s="146" t="s">
        <v>103</v>
      </c>
      <c r="D163" s="1" t="s">
        <v>66</v>
      </c>
      <c r="E163" s="34" t="s">
        <v>5</v>
      </c>
      <c r="F163" s="1" t="s">
        <v>23</v>
      </c>
      <c r="G163" s="53">
        <v>1</v>
      </c>
      <c r="H163" s="53"/>
      <c r="I163" s="2"/>
    </row>
    <row r="164" spans="2:9" x14ac:dyDescent="0.25">
      <c r="B164" s="142"/>
      <c r="C164" s="146"/>
      <c r="D164" s="1" t="s">
        <v>17</v>
      </c>
      <c r="E164" s="34"/>
      <c r="F164" s="1"/>
      <c r="G164" s="53">
        <v>1</v>
      </c>
      <c r="H164" s="53"/>
      <c r="I164" s="2"/>
    </row>
    <row r="165" spans="2:9" x14ac:dyDescent="0.25">
      <c r="B165" s="142"/>
      <c r="C165" s="146"/>
      <c r="D165" s="1" t="s">
        <v>28</v>
      </c>
      <c r="E165" s="34"/>
      <c r="F165" s="1" t="s">
        <v>27</v>
      </c>
      <c r="G165" s="53">
        <v>1</v>
      </c>
      <c r="H165" s="53"/>
      <c r="I165" s="2"/>
    </row>
    <row r="166" spans="2:9" x14ac:dyDescent="0.25">
      <c r="B166" s="142"/>
      <c r="C166" s="146"/>
      <c r="D166" s="1" t="s">
        <v>67</v>
      </c>
      <c r="E166" s="34" t="s">
        <v>5</v>
      </c>
      <c r="F166" s="1"/>
      <c r="G166" s="53">
        <v>1</v>
      </c>
      <c r="H166" s="53"/>
      <c r="I166" s="2"/>
    </row>
    <row r="167" spans="2:9" x14ac:dyDescent="0.25">
      <c r="B167" s="142"/>
      <c r="C167" s="146"/>
      <c r="D167" s="1" t="s">
        <v>68</v>
      </c>
      <c r="E167" s="34" t="s">
        <v>5</v>
      </c>
      <c r="F167" s="1" t="s">
        <v>32</v>
      </c>
      <c r="G167" s="53">
        <v>1</v>
      </c>
      <c r="H167" s="53"/>
      <c r="I167" s="2"/>
    </row>
    <row r="168" spans="2:9" x14ac:dyDescent="0.25">
      <c r="B168" s="142"/>
      <c r="C168" s="146"/>
      <c r="D168" s="1" t="s">
        <v>33</v>
      </c>
      <c r="E168" s="34" t="s">
        <v>5</v>
      </c>
      <c r="F168" s="1" t="s">
        <v>29</v>
      </c>
      <c r="G168" s="53">
        <v>1</v>
      </c>
      <c r="H168" s="53"/>
      <c r="I168" s="2"/>
    </row>
    <row r="169" spans="2:9" x14ac:dyDescent="0.25">
      <c r="B169" s="142"/>
      <c r="C169" s="146"/>
      <c r="D169" s="1" t="s">
        <v>69</v>
      </c>
      <c r="E169" s="34" t="s">
        <v>4</v>
      </c>
      <c r="F169" s="1" t="s">
        <v>24</v>
      </c>
      <c r="G169" s="53">
        <v>1</v>
      </c>
      <c r="H169" s="53"/>
      <c r="I169" s="2"/>
    </row>
    <row r="170" spans="2:9" x14ac:dyDescent="0.25">
      <c r="B170" s="142"/>
      <c r="C170" s="146"/>
      <c r="D170" s="1" t="s">
        <v>70</v>
      </c>
      <c r="E170" s="34" t="s">
        <v>5</v>
      </c>
      <c r="F170" s="1"/>
      <c r="G170" s="53">
        <v>1</v>
      </c>
      <c r="H170" s="53"/>
      <c r="I170" s="2"/>
    </row>
    <row r="171" spans="2:9" x14ac:dyDescent="0.25">
      <c r="B171" s="142"/>
      <c r="C171" s="146"/>
      <c r="D171" s="1" t="s">
        <v>71</v>
      </c>
      <c r="E171" s="34" t="s">
        <v>4</v>
      </c>
      <c r="F171" s="1" t="s">
        <v>34</v>
      </c>
      <c r="G171" s="53">
        <v>1</v>
      </c>
      <c r="H171" s="53"/>
      <c r="I171" s="2"/>
    </row>
    <row r="172" spans="2:9" x14ac:dyDescent="0.25">
      <c r="B172" s="142"/>
      <c r="C172" s="146"/>
      <c r="D172" s="1" t="s">
        <v>72</v>
      </c>
      <c r="E172" s="34" t="s">
        <v>4</v>
      </c>
      <c r="F172" s="1" t="s">
        <v>35</v>
      </c>
      <c r="G172" s="53">
        <v>1</v>
      </c>
      <c r="H172" s="53"/>
      <c r="I172" s="2"/>
    </row>
    <row r="173" spans="2:9" x14ac:dyDescent="0.25">
      <c r="B173" s="142"/>
      <c r="C173" s="146"/>
      <c r="D173" s="1" t="s">
        <v>73</v>
      </c>
      <c r="E173" s="34" t="s">
        <v>4</v>
      </c>
      <c r="F173" s="1" t="s">
        <v>25</v>
      </c>
      <c r="G173" s="53">
        <v>1</v>
      </c>
      <c r="H173" s="53"/>
      <c r="I173" s="2"/>
    </row>
    <row r="174" spans="2:9" x14ac:dyDescent="0.25">
      <c r="B174" s="142"/>
      <c r="C174" s="146"/>
      <c r="D174" s="1" t="s">
        <v>74</v>
      </c>
      <c r="E174" s="34" t="s">
        <v>5</v>
      </c>
      <c r="F174" s="1" t="s">
        <v>42</v>
      </c>
      <c r="G174" s="53">
        <v>1</v>
      </c>
      <c r="H174" s="53"/>
      <c r="I174" s="2"/>
    </row>
    <row r="175" spans="2:9" x14ac:dyDescent="0.25">
      <c r="B175" s="142"/>
      <c r="C175" s="146"/>
      <c r="D175" s="1" t="s">
        <v>75</v>
      </c>
      <c r="E175" s="34" t="s">
        <v>4</v>
      </c>
      <c r="F175" s="1" t="s">
        <v>26</v>
      </c>
      <c r="G175" s="53">
        <v>1</v>
      </c>
      <c r="H175" s="53"/>
      <c r="I175" s="2"/>
    </row>
    <row r="176" spans="2:9" x14ac:dyDescent="0.25">
      <c r="B176" s="142"/>
      <c r="C176" s="146"/>
      <c r="D176" s="1" t="s">
        <v>75</v>
      </c>
      <c r="E176" s="34" t="s">
        <v>3</v>
      </c>
      <c r="F176" s="1" t="s">
        <v>26</v>
      </c>
      <c r="G176" s="53">
        <v>1</v>
      </c>
      <c r="H176" s="53"/>
      <c r="I176" s="2"/>
    </row>
    <row r="177" spans="2:9" x14ac:dyDescent="0.25">
      <c r="B177" s="142"/>
      <c r="C177" s="146"/>
      <c r="D177" s="1" t="s">
        <v>76</v>
      </c>
      <c r="E177" s="34" t="s">
        <v>5</v>
      </c>
      <c r="F177" s="1" t="s">
        <v>35</v>
      </c>
      <c r="G177" s="53">
        <v>1</v>
      </c>
      <c r="H177" s="53"/>
      <c r="I177" s="2"/>
    </row>
    <row r="178" spans="2:9" x14ac:dyDescent="0.25">
      <c r="B178" s="142"/>
      <c r="C178" s="146"/>
      <c r="D178" s="1" t="s">
        <v>18</v>
      </c>
      <c r="E178" s="34" t="s">
        <v>5</v>
      </c>
      <c r="F178" s="1" t="s">
        <v>44</v>
      </c>
      <c r="G178" s="53">
        <v>1</v>
      </c>
      <c r="H178" s="53"/>
      <c r="I178" s="2"/>
    </row>
    <row r="179" spans="2:9" x14ac:dyDescent="0.25">
      <c r="B179" s="142"/>
      <c r="C179" s="146"/>
      <c r="D179" s="1" t="s">
        <v>77</v>
      </c>
      <c r="E179" s="34" t="s">
        <v>5</v>
      </c>
      <c r="F179" s="1" t="s">
        <v>45</v>
      </c>
      <c r="G179" s="53">
        <v>1</v>
      </c>
      <c r="H179" s="53"/>
      <c r="I179" s="2"/>
    </row>
    <row r="180" spans="2:9" x14ac:dyDescent="0.25">
      <c r="B180" s="142"/>
      <c r="C180" s="146"/>
      <c r="D180" s="1" t="s">
        <v>77</v>
      </c>
      <c r="E180" s="34" t="s">
        <v>4</v>
      </c>
      <c r="F180" s="1" t="s">
        <v>46</v>
      </c>
      <c r="G180" s="53">
        <v>1</v>
      </c>
      <c r="H180" s="53"/>
      <c r="I180" s="2"/>
    </row>
    <row r="181" spans="2:9" x14ac:dyDescent="0.25">
      <c r="B181" s="142"/>
      <c r="C181" s="146"/>
      <c r="D181" s="1" t="s">
        <v>78</v>
      </c>
      <c r="E181" s="34"/>
      <c r="F181" s="1"/>
      <c r="G181" s="53">
        <v>1</v>
      </c>
      <c r="H181" s="53"/>
      <c r="I181" s="2"/>
    </row>
    <row r="182" spans="2:9" x14ac:dyDescent="0.25">
      <c r="B182" s="142"/>
      <c r="C182" s="146"/>
      <c r="D182" s="1" t="s">
        <v>79</v>
      </c>
      <c r="E182" s="34" t="s">
        <v>6</v>
      </c>
      <c r="F182" s="1" t="s">
        <v>47</v>
      </c>
      <c r="G182" s="53">
        <v>1</v>
      </c>
      <c r="H182" s="53"/>
      <c r="I182" s="2"/>
    </row>
    <row r="183" spans="2:9" x14ac:dyDescent="0.25">
      <c r="B183" s="142"/>
      <c r="C183" s="146"/>
      <c r="D183" s="1" t="s">
        <v>80</v>
      </c>
      <c r="E183" s="34" t="s">
        <v>5</v>
      </c>
      <c r="F183" s="1" t="s">
        <v>48</v>
      </c>
      <c r="G183" s="53">
        <v>1</v>
      </c>
      <c r="H183" s="53"/>
      <c r="I183" s="2"/>
    </row>
    <row r="184" spans="2:9" x14ac:dyDescent="0.25">
      <c r="B184" s="142"/>
      <c r="C184" s="146"/>
      <c r="D184" s="1" t="s">
        <v>81</v>
      </c>
      <c r="E184" s="34"/>
      <c r="F184" s="1" t="s">
        <v>49</v>
      </c>
      <c r="G184" s="53">
        <v>1</v>
      </c>
      <c r="H184" s="53"/>
      <c r="I184" s="2"/>
    </row>
    <row r="185" spans="2:9" x14ac:dyDescent="0.25">
      <c r="B185" s="142"/>
      <c r="C185" s="146"/>
      <c r="D185" s="1" t="s">
        <v>82</v>
      </c>
      <c r="E185" s="34" t="s">
        <v>4</v>
      </c>
      <c r="F185" s="1"/>
      <c r="G185" s="53">
        <v>1</v>
      </c>
      <c r="H185" s="53"/>
      <c r="I185" s="2"/>
    </row>
    <row r="186" spans="2:9" x14ac:dyDescent="0.25">
      <c r="B186" s="142"/>
      <c r="C186" s="146"/>
      <c r="D186" s="1" t="s">
        <v>83</v>
      </c>
      <c r="E186" s="34"/>
      <c r="F186" s="1" t="s">
        <v>36</v>
      </c>
      <c r="G186" s="53">
        <v>1</v>
      </c>
      <c r="H186" s="53"/>
      <c r="I186" s="2"/>
    </row>
    <row r="187" spans="2:9" x14ac:dyDescent="0.25">
      <c r="B187" s="142"/>
      <c r="C187" s="146"/>
      <c r="D187" s="1" t="s">
        <v>84</v>
      </c>
      <c r="E187" s="34"/>
      <c r="F187" s="1" t="s">
        <v>37</v>
      </c>
      <c r="G187" s="53">
        <v>1</v>
      </c>
      <c r="H187" s="53"/>
      <c r="I187" s="2"/>
    </row>
    <row r="188" spans="2:9" x14ac:dyDescent="0.25">
      <c r="B188" s="142"/>
      <c r="C188" s="146"/>
      <c r="D188" s="1" t="s">
        <v>85</v>
      </c>
      <c r="E188" s="34" t="s">
        <v>5</v>
      </c>
      <c r="F188" s="1" t="s">
        <v>59</v>
      </c>
      <c r="G188" s="53">
        <v>1</v>
      </c>
      <c r="H188" s="53"/>
      <c r="I188" s="2"/>
    </row>
    <row r="189" spans="2:9" x14ac:dyDescent="0.25">
      <c r="B189" s="142"/>
      <c r="C189" s="146"/>
      <c r="D189" s="1" t="s">
        <v>86</v>
      </c>
      <c r="E189" s="34"/>
      <c r="F189" s="1" t="s">
        <v>38</v>
      </c>
      <c r="G189" s="53">
        <v>1</v>
      </c>
      <c r="H189" s="53"/>
      <c r="I189" s="2"/>
    </row>
    <row r="190" spans="2:9" x14ac:dyDescent="0.25">
      <c r="B190" s="142"/>
      <c r="C190" s="146"/>
      <c r="D190" s="1" t="s">
        <v>87</v>
      </c>
      <c r="E190" s="34"/>
      <c r="F190" s="1" t="s">
        <v>39</v>
      </c>
      <c r="G190" s="53">
        <v>1</v>
      </c>
      <c r="H190" s="53"/>
      <c r="I190" s="2"/>
    </row>
    <row r="191" spans="2:9" x14ac:dyDescent="0.25">
      <c r="B191" s="142"/>
      <c r="C191" s="146"/>
      <c r="D191" s="1" t="s">
        <v>88</v>
      </c>
      <c r="E191" s="34"/>
      <c r="F191" s="1" t="s">
        <v>40</v>
      </c>
      <c r="G191" s="53">
        <v>1</v>
      </c>
      <c r="H191" s="53"/>
      <c r="I191" s="2"/>
    </row>
    <row r="192" spans="2:9" x14ac:dyDescent="0.25">
      <c r="B192" s="142"/>
      <c r="C192" s="146"/>
      <c r="D192" s="1" t="s">
        <v>89</v>
      </c>
      <c r="E192" s="34"/>
      <c r="F192" s="1" t="s">
        <v>15</v>
      </c>
      <c r="G192" s="53">
        <v>1</v>
      </c>
      <c r="H192" s="53"/>
      <c r="I192" s="2"/>
    </row>
    <row r="193" spans="2:9" x14ac:dyDescent="0.25">
      <c r="B193" s="142"/>
      <c r="C193" s="146"/>
      <c r="D193" s="1" t="s">
        <v>90</v>
      </c>
      <c r="E193" s="34"/>
      <c r="F193" s="1"/>
      <c r="G193" s="53">
        <v>1</v>
      </c>
      <c r="H193" s="53"/>
      <c r="I193" s="2"/>
    </row>
    <row r="194" spans="2:9" x14ac:dyDescent="0.25">
      <c r="B194" s="142"/>
      <c r="C194" s="146"/>
      <c r="D194" s="1" t="s">
        <v>41</v>
      </c>
      <c r="E194" s="34"/>
      <c r="F194" s="1" t="s">
        <v>41</v>
      </c>
      <c r="G194" s="53">
        <v>1</v>
      </c>
      <c r="H194" s="53"/>
      <c r="I194" s="2"/>
    </row>
    <row r="195" spans="2:9" x14ac:dyDescent="0.25">
      <c r="B195" s="142"/>
      <c r="C195" s="146"/>
      <c r="D195" s="1" t="s">
        <v>91</v>
      </c>
      <c r="E195" s="34"/>
      <c r="F195" s="1" t="s">
        <v>30</v>
      </c>
      <c r="G195" s="53">
        <v>1</v>
      </c>
      <c r="H195" s="53"/>
      <c r="I195" s="2"/>
    </row>
    <row r="196" spans="2:9" x14ac:dyDescent="0.25">
      <c r="B196" s="142"/>
      <c r="C196" s="146"/>
      <c r="D196" s="1" t="s">
        <v>91</v>
      </c>
      <c r="E196" s="34"/>
      <c r="F196" s="1" t="s">
        <v>31</v>
      </c>
      <c r="G196" s="53">
        <v>1</v>
      </c>
      <c r="H196" s="53"/>
      <c r="I196" s="2"/>
    </row>
    <row r="197" spans="2:9" x14ac:dyDescent="0.25">
      <c r="B197" s="142"/>
      <c r="C197" s="146"/>
      <c r="D197" s="1" t="s">
        <v>60</v>
      </c>
      <c r="E197" s="34"/>
      <c r="F197" s="1" t="s">
        <v>50</v>
      </c>
      <c r="G197" s="53">
        <v>1</v>
      </c>
      <c r="H197" s="53"/>
      <c r="I197" s="2"/>
    </row>
    <row r="198" spans="2:9" x14ac:dyDescent="0.25">
      <c r="B198" s="142"/>
      <c r="C198" s="146"/>
      <c r="D198" s="1" t="s">
        <v>43</v>
      </c>
      <c r="E198" s="34"/>
      <c r="F198" s="1" t="s">
        <v>51</v>
      </c>
      <c r="G198" s="53">
        <v>1</v>
      </c>
      <c r="H198" s="53"/>
      <c r="I198" s="2"/>
    </row>
    <row r="199" spans="2:9" x14ac:dyDescent="0.25">
      <c r="B199" s="142"/>
      <c r="C199" s="146"/>
      <c r="D199" s="1" t="s">
        <v>92</v>
      </c>
      <c r="E199" s="34"/>
      <c r="F199" s="1" t="s">
        <v>36</v>
      </c>
      <c r="G199" s="53">
        <v>1</v>
      </c>
      <c r="H199" s="53"/>
      <c r="I199" s="2"/>
    </row>
    <row r="200" spans="2:9" x14ac:dyDescent="0.25">
      <c r="B200" s="142"/>
      <c r="C200" s="146"/>
      <c r="D200" s="1" t="s">
        <v>93</v>
      </c>
      <c r="E200" s="34"/>
      <c r="F200" s="1" t="s">
        <v>37</v>
      </c>
      <c r="G200" s="53">
        <v>1</v>
      </c>
      <c r="H200" s="53"/>
      <c r="I200" s="2"/>
    </row>
    <row r="201" spans="2:9" x14ac:dyDescent="0.25">
      <c r="B201" s="142"/>
      <c r="C201" s="146"/>
      <c r="D201" s="1" t="s">
        <v>92</v>
      </c>
      <c r="E201" s="34"/>
      <c r="F201" s="1" t="s">
        <v>52</v>
      </c>
      <c r="G201" s="53">
        <v>1</v>
      </c>
      <c r="H201" s="53"/>
      <c r="I201" s="2"/>
    </row>
    <row r="202" spans="2:9" x14ac:dyDescent="0.25">
      <c r="B202" s="142"/>
      <c r="C202" s="146"/>
      <c r="D202" s="1" t="s">
        <v>33</v>
      </c>
      <c r="E202" s="34" t="s">
        <v>14</v>
      </c>
      <c r="F202" s="1" t="s">
        <v>53</v>
      </c>
      <c r="G202" s="53">
        <v>1</v>
      </c>
      <c r="H202" s="53"/>
      <c r="I202" s="2"/>
    </row>
    <row r="203" spans="2:9" x14ac:dyDescent="0.25">
      <c r="B203" s="142"/>
      <c r="C203" s="146"/>
      <c r="D203" s="1" t="s">
        <v>61</v>
      </c>
      <c r="E203" s="34" t="s">
        <v>5</v>
      </c>
      <c r="F203" s="1"/>
      <c r="G203" s="53">
        <v>1</v>
      </c>
      <c r="H203" s="53"/>
      <c r="I203" s="2"/>
    </row>
    <row r="204" spans="2:9" x14ac:dyDescent="0.25">
      <c r="B204" s="142"/>
      <c r="C204" s="146"/>
      <c r="D204" s="1" t="s">
        <v>61</v>
      </c>
      <c r="E204" s="34" t="s">
        <v>4</v>
      </c>
      <c r="F204" s="1"/>
      <c r="G204" s="53">
        <v>1</v>
      </c>
      <c r="H204" s="53"/>
      <c r="I204" s="2"/>
    </row>
    <row r="205" spans="2:9" x14ac:dyDescent="0.25">
      <c r="B205" s="142"/>
      <c r="C205" s="146"/>
      <c r="D205" s="1" t="s">
        <v>61</v>
      </c>
      <c r="E205" s="34" t="s">
        <v>3</v>
      </c>
      <c r="F205" s="1"/>
      <c r="G205" s="53">
        <v>1</v>
      </c>
      <c r="H205" s="53"/>
      <c r="I205" s="2"/>
    </row>
    <row r="206" spans="2:9" x14ac:dyDescent="0.25">
      <c r="B206" s="142"/>
      <c r="C206" s="146"/>
      <c r="D206" s="1" t="s">
        <v>19</v>
      </c>
      <c r="E206" s="34"/>
      <c r="F206" s="1"/>
      <c r="G206" s="53">
        <v>1</v>
      </c>
      <c r="H206" s="53"/>
      <c r="I206" s="2"/>
    </row>
    <row r="207" spans="2:9" x14ac:dyDescent="0.25">
      <c r="B207" s="142"/>
      <c r="C207" s="146"/>
      <c r="D207" s="1" t="s">
        <v>94</v>
      </c>
      <c r="E207" s="34"/>
      <c r="F207" s="1"/>
      <c r="G207" s="53">
        <v>1</v>
      </c>
      <c r="H207" s="53"/>
      <c r="I207" s="2"/>
    </row>
    <row r="208" spans="2:9" x14ac:dyDescent="0.25">
      <c r="B208" s="142"/>
      <c r="C208" s="146"/>
      <c r="D208" s="1" t="s">
        <v>20</v>
      </c>
      <c r="E208" s="34"/>
      <c r="F208" s="1" t="s">
        <v>54</v>
      </c>
      <c r="G208" s="53">
        <v>1</v>
      </c>
      <c r="H208" s="53"/>
      <c r="I208" s="2"/>
    </row>
    <row r="209" spans="2:9" x14ac:dyDescent="0.25">
      <c r="B209" s="142"/>
      <c r="C209" s="146"/>
      <c r="D209" s="1" t="s">
        <v>11</v>
      </c>
      <c r="E209" s="34"/>
      <c r="F209" s="1" t="s">
        <v>55</v>
      </c>
      <c r="G209" s="53">
        <v>1</v>
      </c>
      <c r="H209" s="53"/>
      <c r="I209" s="2"/>
    </row>
    <row r="210" spans="2:9" x14ac:dyDescent="0.25">
      <c r="B210" s="142"/>
      <c r="C210" s="146"/>
      <c r="D210" s="1" t="s">
        <v>95</v>
      </c>
      <c r="E210" s="34" t="s">
        <v>4</v>
      </c>
      <c r="F210" s="1"/>
      <c r="G210" s="53">
        <v>1</v>
      </c>
      <c r="H210" s="53"/>
      <c r="I210" s="2"/>
    </row>
    <row r="211" spans="2:9" x14ac:dyDescent="0.25">
      <c r="B211" s="142"/>
      <c r="C211" s="146"/>
      <c r="D211" s="1" t="s">
        <v>95</v>
      </c>
      <c r="E211" s="34" t="s">
        <v>5</v>
      </c>
      <c r="F211" s="1"/>
      <c r="G211" s="53">
        <v>1</v>
      </c>
      <c r="H211" s="53"/>
      <c r="I211" s="2"/>
    </row>
    <row r="212" spans="2:9" x14ac:dyDescent="0.25">
      <c r="B212" s="142"/>
      <c r="C212" s="146"/>
      <c r="D212" s="1" t="s">
        <v>96</v>
      </c>
      <c r="E212" s="34"/>
      <c r="F212" s="1" t="s">
        <v>56</v>
      </c>
      <c r="G212" s="53">
        <v>1</v>
      </c>
      <c r="H212" s="53"/>
      <c r="I212" s="2"/>
    </row>
    <row r="213" spans="2:9" x14ac:dyDescent="0.25">
      <c r="B213" s="142"/>
      <c r="C213" s="146"/>
      <c r="D213" s="1" t="s">
        <v>97</v>
      </c>
      <c r="E213" s="34"/>
      <c r="F213" s="1"/>
      <c r="G213" s="53">
        <v>1</v>
      </c>
      <c r="H213" s="53"/>
      <c r="I213" s="2"/>
    </row>
    <row r="214" spans="2:9" x14ac:dyDescent="0.25">
      <c r="B214" s="142"/>
      <c r="C214" s="146"/>
      <c r="D214" s="1" t="s">
        <v>98</v>
      </c>
      <c r="E214" s="34"/>
      <c r="F214" s="1"/>
      <c r="G214" s="53">
        <v>1</v>
      </c>
      <c r="H214" s="53"/>
      <c r="I214" s="2"/>
    </row>
    <row r="215" spans="2:9" x14ac:dyDescent="0.25">
      <c r="B215" s="142"/>
      <c r="C215" s="146"/>
      <c r="D215" s="1" t="s">
        <v>99</v>
      </c>
      <c r="E215" s="34"/>
      <c r="F215" s="1"/>
      <c r="G215" s="53">
        <v>1</v>
      </c>
      <c r="H215" s="53"/>
      <c r="I215" s="2"/>
    </row>
    <row r="216" spans="2:9" x14ac:dyDescent="0.25">
      <c r="B216" s="142"/>
      <c r="C216" s="146"/>
      <c r="D216" s="1" t="s">
        <v>21</v>
      </c>
      <c r="E216" s="34"/>
      <c r="F216" s="1" t="s">
        <v>21</v>
      </c>
      <c r="G216" s="53">
        <v>1</v>
      </c>
      <c r="H216" s="53"/>
      <c r="I216" s="2"/>
    </row>
    <row r="217" spans="2:9" x14ac:dyDescent="0.25">
      <c r="B217" s="142"/>
      <c r="C217" s="146"/>
      <c r="D217" s="1" t="s">
        <v>100</v>
      </c>
      <c r="E217" s="34"/>
      <c r="F217" s="1"/>
      <c r="G217" s="53">
        <v>1</v>
      </c>
      <c r="H217" s="53"/>
      <c r="I217" s="2"/>
    </row>
    <row r="218" spans="2:9" x14ac:dyDescent="0.25">
      <c r="B218" s="142"/>
      <c r="C218" s="146"/>
      <c r="D218" s="1" t="s">
        <v>101</v>
      </c>
      <c r="E218" s="34"/>
      <c r="F218" s="1"/>
      <c r="G218" s="53">
        <v>1</v>
      </c>
      <c r="H218" s="53"/>
      <c r="I218" s="2"/>
    </row>
    <row r="219" spans="2:9" x14ac:dyDescent="0.25">
      <c r="B219" s="142"/>
      <c r="C219" s="146"/>
      <c r="D219" s="1" t="s">
        <v>102</v>
      </c>
      <c r="E219" s="34"/>
      <c r="F219" s="1" t="s">
        <v>62</v>
      </c>
      <c r="G219" s="53">
        <v>1</v>
      </c>
      <c r="H219" s="53"/>
      <c r="I219" s="2"/>
    </row>
    <row r="220" spans="2:9" x14ac:dyDescent="0.25">
      <c r="B220" s="142"/>
      <c r="C220" s="146"/>
      <c r="D220" s="1" t="s">
        <v>22</v>
      </c>
      <c r="E220" s="34"/>
      <c r="F220" s="1" t="s">
        <v>57</v>
      </c>
      <c r="G220" s="53">
        <v>1</v>
      </c>
      <c r="H220" s="53"/>
      <c r="I220" s="2"/>
    </row>
    <row r="221" spans="2:9" x14ac:dyDescent="0.25">
      <c r="B221" s="142"/>
      <c r="C221" s="146"/>
      <c r="D221" s="1"/>
      <c r="E221" s="34"/>
      <c r="F221" s="1" t="s">
        <v>63</v>
      </c>
      <c r="G221" s="53">
        <v>1</v>
      </c>
      <c r="H221" s="53"/>
      <c r="I221" s="2"/>
    </row>
    <row r="222" spans="2:9" x14ac:dyDescent="0.25">
      <c r="B222" s="142"/>
      <c r="C222" s="146"/>
      <c r="D222" s="1" t="s">
        <v>64</v>
      </c>
      <c r="E222" s="34" t="s">
        <v>5</v>
      </c>
      <c r="F222" s="1" t="s">
        <v>36</v>
      </c>
      <c r="G222" s="53">
        <v>1</v>
      </c>
      <c r="H222" s="53"/>
      <c r="I222" s="2"/>
    </row>
    <row r="223" spans="2:9" x14ac:dyDescent="0.25">
      <c r="B223" s="142"/>
      <c r="C223" s="146"/>
      <c r="D223" s="1" t="s">
        <v>64</v>
      </c>
      <c r="E223" s="34" t="s">
        <v>4</v>
      </c>
      <c r="F223" s="1" t="s">
        <v>36</v>
      </c>
      <c r="G223" s="53">
        <v>1</v>
      </c>
      <c r="H223" s="53"/>
      <c r="I223" s="2"/>
    </row>
    <row r="224" spans="2:9" x14ac:dyDescent="0.25">
      <c r="B224" s="142"/>
      <c r="C224" s="146"/>
      <c r="D224" s="1" t="s">
        <v>13</v>
      </c>
      <c r="E224" s="34"/>
      <c r="F224" s="1"/>
      <c r="G224" s="53">
        <v>1</v>
      </c>
      <c r="H224" s="53"/>
      <c r="I224" s="2"/>
    </row>
    <row r="225" spans="2:9" x14ac:dyDescent="0.25">
      <c r="B225" s="142"/>
      <c r="C225" s="146"/>
      <c r="D225" s="1" t="s">
        <v>65</v>
      </c>
      <c r="E225" s="34"/>
      <c r="F225" s="1" t="s">
        <v>58</v>
      </c>
      <c r="G225" s="53">
        <v>20</v>
      </c>
      <c r="H225" s="53"/>
      <c r="I225" s="2"/>
    </row>
    <row r="226" spans="2:9" ht="15.75" x14ac:dyDescent="0.25">
      <c r="B226" s="142"/>
      <c r="C226" s="124" t="s">
        <v>153</v>
      </c>
      <c r="D226" s="125"/>
      <c r="E226" s="125"/>
      <c r="F226" s="126"/>
      <c r="G226" s="62">
        <f>SUM(G163:G225)</f>
        <v>82</v>
      </c>
      <c r="H226" s="62">
        <f>SUM(H163:H225)</f>
        <v>0</v>
      </c>
      <c r="I226" s="2"/>
    </row>
    <row r="227" spans="2:9" ht="15.75" customHeight="1" x14ac:dyDescent="0.25">
      <c r="B227" s="142"/>
      <c r="C227" s="130" t="s">
        <v>16</v>
      </c>
      <c r="D227" s="130"/>
      <c r="E227" s="130"/>
      <c r="F227" s="66" t="s">
        <v>287</v>
      </c>
      <c r="G227" s="95"/>
      <c r="H227" s="104" t="s">
        <v>288</v>
      </c>
      <c r="I227" s="96" t="s">
        <v>289</v>
      </c>
    </row>
    <row r="228" spans="2:9" ht="18.75" x14ac:dyDescent="0.25">
      <c r="B228" s="142"/>
      <c r="C228" s="146" t="s">
        <v>0</v>
      </c>
      <c r="D228" s="4" t="s">
        <v>105</v>
      </c>
      <c r="E228" s="34" t="s">
        <v>4</v>
      </c>
      <c r="F228" s="1" t="s">
        <v>104</v>
      </c>
      <c r="G228" s="53">
        <v>1</v>
      </c>
      <c r="H228" s="26"/>
      <c r="I228" s="27"/>
    </row>
    <row r="229" spans="2:9" x14ac:dyDescent="0.25">
      <c r="B229" s="142"/>
      <c r="C229" s="146"/>
      <c r="D229" s="4" t="s">
        <v>105</v>
      </c>
      <c r="E229" s="34" t="s">
        <v>5</v>
      </c>
      <c r="F229" s="1" t="s">
        <v>15</v>
      </c>
      <c r="G229" s="53">
        <v>1</v>
      </c>
      <c r="H229" s="53"/>
      <c r="I229" s="2"/>
    </row>
    <row r="230" spans="2:9" x14ac:dyDescent="0.25">
      <c r="B230" s="142"/>
      <c r="C230" s="146"/>
      <c r="D230" s="4" t="s">
        <v>106</v>
      </c>
      <c r="E230" s="34" t="s">
        <v>4</v>
      </c>
      <c r="F230" s="1"/>
      <c r="G230" s="53">
        <v>1</v>
      </c>
      <c r="H230" s="53"/>
      <c r="I230" s="2"/>
    </row>
    <row r="231" spans="2:9" ht="15.75" x14ac:dyDescent="0.25">
      <c r="B231" s="142"/>
      <c r="C231" s="131" t="s">
        <v>154</v>
      </c>
      <c r="D231" s="131"/>
      <c r="E231" s="131"/>
      <c r="F231" s="131"/>
      <c r="G231" s="62">
        <f>SUM(G228:G230)</f>
        <v>3</v>
      </c>
      <c r="H231" s="62">
        <f>SUM(H228:H230)</f>
        <v>0</v>
      </c>
      <c r="I231" s="2"/>
    </row>
    <row r="232" spans="2:9" ht="18.75" customHeight="1" x14ac:dyDescent="0.3">
      <c r="B232" s="118" t="s">
        <v>233</v>
      </c>
      <c r="C232" s="119"/>
      <c r="D232" s="119"/>
      <c r="E232" s="119"/>
      <c r="F232" s="119"/>
      <c r="G232" s="119"/>
      <c r="H232" s="119"/>
      <c r="I232" s="120"/>
    </row>
    <row r="233" spans="2:9" ht="26.1" customHeight="1" x14ac:dyDescent="0.25">
      <c r="B233" s="145" t="s">
        <v>157</v>
      </c>
      <c r="C233" s="132" t="s">
        <v>1</v>
      </c>
      <c r="D233" s="132" t="s">
        <v>9</v>
      </c>
      <c r="E233" s="132" t="s">
        <v>2</v>
      </c>
      <c r="F233" s="132" t="s">
        <v>7</v>
      </c>
      <c r="G233" s="132" t="s">
        <v>227</v>
      </c>
      <c r="H233" s="132" t="s">
        <v>8</v>
      </c>
      <c r="I233" s="147" t="s">
        <v>10</v>
      </c>
    </row>
    <row r="234" spans="2:9" ht="26.1" customHeight="1" x14ac:dyDescent="0.25">
      <c r="B234" s="145"/>
      <c r="C234" s="132"/>
      <c r="D234" s="132"/>
      <c r="E234" s="132"/>
      <c r="F234" s="132"/>
      <c r="G234" s="132"/>
      <c r="H234" s="132"/>
      <c r="I234" s="147"/>
    </row>
    <row r="235" spans="2:9" ht="19.5" customHeight="1" x14ac:dyDescent="0.25">
      <c r="B235" s="175" t="s">
        <v>16</v>
      </c>
      <c r="C235" s="176"/>
      <c r="D235" s="176"/>
      <c r="E235" s="176"/>
      <c r="F235" s="176"/>
      <c r="G235" s="177"/>
      <c r="H235" s="177"/>
      <c r="I235" s="178"/>
    </row>
    <row r="236" spans="2:9" x14ac:dyDescent="0.25">
      <c r="B236" s="157" t="s">
        <v>224</v>
      </c>
      <c r="C236" s="146" t="s">
        <v>136</v>
      </c>
      <c r="D236" s="4" t="s">
        <v>120</v>
      </c>
      <c r="E236" s="1"/>
      <c r="F236" s="13" t="s">
        <v>107</v>
      </c>
      <c r="G236" s="53">
        <v>1</v>
      </c>
      <c r="H236" s="53"/>
      <c r="I236" s="2"/>
    </row>
    <row r="237" spans="2:9" x14ac:dyDescent="0.25">
      <c r="B237" s="157"/>
      <c r="C237" s="146"/>
      <c r="D237" s="5" t="s">
        <v>135</v>
      </c>
      <c r="E237" s="1" t="s">
        <v>4</v>
      </c>
      <c r="F237" s="12" t="s">
        <v>108</v>
      </c>
      <c r="G237" s="53">
        <v>1</v>
      </c>
      <c r="H237" s="53"/>
      <c r="I237" s="2"/>
    </row>
    <row r="238" spans="2:9" x14ac:dyDescent="0.25">
      <c r="B238" s="157"/>
      <c r="C238" s="146"/>
      <c r="D238" s="1" t="s">
        <v>121</v>
      </c>
      <c r="E238" s="1"/>
      <c r="F238" s="6" t="s">
        <v>109</v>
      </c>
      <c r="G238" s="53">
        <v>1</v>
      </c>
      <c r="H238" s="53"/>
      <c r="I238" s="2"/>
    </row>
    <row r="239" spans="2:9" x14ac:dyDescent="0.25">
      <c r="B239" s="157"/>
      <c r="C239" s="146"/>
      <c r="D239" s="4" t="s">
        <v>122</v>
      </c>
      <c r="E239" s="1"/>
      <c r="F239" s="13" t="s">
        <v>35</v>
      </c>
      <c r="G239" s="53">
        <v>1</v>
      </c>
      <c r="H239" s="53"/>
      <c r="I239" s="2"/>
    </row>
    <row r="240" spans="2:9" x14ac:dyDescent="0.25">
      <c r="B240" s="157"/>
      <c r="C240" s="146"/>
      <c r="D240" s="4" t="s">
        <v>123</v>
      </c>
      <c r="E240" s="1"/>
      <c r="F240" s="13" t="s">
        <v>110</v>
      </c>
      <c r="G240" s="53">
        <v>1</v>
      </c>
      <c r="H240" s="53"/>
      <c r="I240" s="2"/>
    </row>
    <row r="241" spans="2:9" x14ac:dyDescent="0.25">
      <c r="B241" s="157"/>
      <c r="C241" s="146"/>
      <c r="D241" s="4" t="s">
        <v>124</v>
      </c>
      <c r="E241" s="1"/>
      <c r="F241" s="13" t="s">
        <v>111</v>
      </c>
      <c r="G241" s="53">
        <v>1</v>
      </c>
      <c r="H241" s="53"/>
      <c r="I241" s="2"/>
    </row>
    <row r="242" spans="2:9" x14ac:dyDescent="0.25">
      <c r="B242" s="157"/>
      <c r="C242" s="146"/>
      <c r="D242" s="4" t="s">
        <v>125</v>
      </c>
      <c r="E242" s="1"/>
      <c r="F242" s="13" t="s">
        <v>112</v>
      </c>
      <c r="G242" s="53">
        <v>3</v>
      </c>
      <c r="H242" s="53"/>
      <c r="I242" s="2"/>
    </row>
    <row r="243" spans="2:9" x14ac:dyDescent="0.25">
      <c r="B243" s="157"/>
      <c r="C243" s="146"/>
      <c r="D243" s="1" t="s">
        <v>126</v>
      </c>
      <c r="E243" s="1"/>
      <c r="F243" s="6" t="s">
        <v>30</v>
      </c>
      <c r="G243" s="53">
        <v>1</v>
      </c>
      <c r="H243" s="53"/>
      <c r="I243" s="2"/>
    </row>
    <row r="244" spans="2:9" x14ac:dyDescent="0.25">
      <c r="B244" s="157"/>
      <c r="C244" s="146"/>
      <c r="D244" s="4" t="s">
        <v>127</v>
      </c>
      <c r="E244" s="1"/>
      <c r="F244" s="13" t="s">
        <v>113</v>
      </c>
      <c r="G244" s="53">
        <v>1</v>
      </c>
      <c r="H244" s="53"/>
      <c r="I244" s="2"/>
    </row>
    <row r="245" spans="2:9" x14ac:dyDescent="0.25">
      <c r="B245" s="157"/>
      <c r="C245" s="146"/>
      <c r="D245" s="5" t="s">
        <v>128</v>
      </c>
      <c r="E245" s="1"/>
      <c r="F245" s="13" t="s">
        <v>113</v>
      </c>
      <c r="G245" s="53">
        <v>1</v>
      </c>
      <c r="H245" s="53"/>
      <c r="I245" s="2"/>
    </row>
    <row r="246" spans="2:9" x14ac:dyDescent="0.25">
      <c r="B246" s="157"/>
      <c r="C246" s="146"/>
      <c r="D246" s="1" t="s">
        <v>129</v>
      </c>
      <c r="E246" s="1"/>
      <c r="F246" s="6" t="s">
        <v>114</v>
      </c>
      <c r="G246" s="53">
        <v>1</v>
      </c>
      <c r="H246" s="53"/>
      <c r="I246" s="2"/>
    </row>
    <row r="247" spans="2:9" x14ac:dyDescent="0.25">
      <c r="B247" s="157"/>
      <c r="C247" s="146"/>
      <c r="D247" s="90" t="s">
        <v>130</v>
      </c>
      <c r="E247" s="1"/>
      <c r="F247" s="90" t="s">
        <v>115</v>
      </c>
      <c r="G247" s="53">
        <v>1</v>
      </c>
      <c r="H247" s="53"/>
      <c r="I247" s="2"/>
    </row>
    <row r="248" spans="2:9" x14ac:dyDescent="0.25">
      <c r="B248" s="157"/>
      <c r="C248" s="146"/>
      <c r="D248" s="1" t="s">
        <v>131</v>
      </c>
      <c r="E248" s="1"/>
      <c r="F248" s="6" t="s">
        <v>116</v>
      </c>
      <c r="G248" s="53">
        <v>1</v>
      </c>
      <c r="H248" s="53"/>
      <c r="I248" s="2"/>
    </row>
    <row r="249" spans="2:9" x14ac:dyDescent="0.25">
      <c r="B249" s="157"/>
      <c r="C249" s="146"/>
      <c r="D249" s="6" t="s">
        <v>132</v>
      </c>
      <c r="E249" s="1"/>
      <c r="F249" s="6" t="s">
        <v>117</v>
      </c>
      <c r="G249" s="53">
        <v>7</v>
      </c>
      <c r="H249" s="53"/>
      <c r="I249" s="2"/>
    </row>
    <row r="250" spans="2:9" x14ac:dyDescent="0.25">
      <c r="B250" s="157"/>
      <c r="C250" s="146"/>
      <c r="D250" s="6" t="s">
        <v>133</v>
      </c>
      <c r="E250" s="1"/>
      <c r="F250" s="6" t="s">
        <v>118</v>
      </c>
      <c r="G250" s="53">
        <v>1</v>
      </c>
      <c r="H250" s="53"/>
      <c r="I250" s="2"/>
    </row>
    <row r="251" spans="2:9" ht="30" customHeight="1" x14ac:dyDescent="0.25">
      <c r="B251" s="157"/>
      <c r="C251" s="146"/>
      <c r="D251" s="1" t="s">
        <v>134</v>
      </c>
      <c r="E251" s="1"/>
      <c r="F251" s="12" t="s">
        <v>119</v>
      </c>
      <c r="G251" s="53">
        <v>1</v>
      </c>
      <c r="H251" s="53"/>
      <c r="I251" s="2"/>
    </row>
    <row r="252" spans="2:9" ht="15.75" x14ac:dyDescent="0.25">
      <c r="B252" s="157"/>
      <c r="C252" s="121" t="s">
        <v>155</v>
      </c>
      <c r="D252" s="122"/>
      <c r="E252" s="122"/>
      <c r="F252" s="123"/>
      <c r="G252" s="62">
        <f>SUM(G236:G251)</f>
        <v>24</v>
      </c>
      <c r="H252" s="62">
        <f>SUM(H236:H251)</f>
        <v>0</v>
      </c>
      <c r="I252" s="2"/>
    </row>
    <row r="253" spans="2:9" ht="18.75" customHeight="1" x14ac:dyDescent="0.3">
      <c r="B253" s="157"/>
      <c r="C253" s="119" t="s">
        <v>280</v>
      </c>
      <c r="D253" s="119"/>
      <c r="E253" s="119"/>
      <c r="F253" s="119"/>
      <c r="G253" s="119"/>
      <c r="H253" s="119"/>
      <c r="I253" s="120"/>
    </row>
    <row r="254" spans="2:9" ht="33.75" customHeight="1" x14ac:dyDescent="0.25">
      <c r="B254" s="157"/>
      <c r="C254" s="135" t="s">
        <v>16</v>
      </c>
      <c r="D254" s="135"/>
      <c r="E254" s="135"/>
      <c r="F254" s="86" t="s">
        <v>474</v>
      </c>
      <c r="G254" s="134" t="s">
        <v>473</v>
      </c>
      <c r="H254" s="134"/>
      <c r="I254" s="94" t="s">
        <v>137</v>
      </c>
    </row>
    <row r="255" spans="2:9" x14ac:dyDescent="0.25">
      <c r="B255" s="157"/>
      <c r="C255" s="146" t="s">
        <v>138</v>
      </c>
      <c r="D255" s="7" t="s">
        <v>152</v>
      </c>
      <c r="E255" s="44"/>
      <c r="F255" s="1" t="s">
        <v>292</v>
      </c>
      <c r="G255" s="53">
        <v>1</v>
      </c>
      <c r="H255" s="53"/>
      <c r="I255" s="2"/>
    </row>
    <row r="256" spans="2:9" x14ac:dyDescent="0.25">
      <c r="B256" s="157"/>
      <c r="C256" s="146"/>
      <c r="D256" s="7" t="s">
        <v>140</v>
      </c>
      <c r="E256" s="44" t="s">
        <v>291</v>
      </c>
      <c r="F256" s="1" t="s">
        <v>139</v>
      </c>
      <c r="G256" s="53">
        <v>4</v>
      </c>
      <c r="H256" s="53"/>
      <c r="I256" s="2"/>
    </row>
    <row r="257" spans="2:10" x14ac:dyDescent="0.25">
      <c r="B257" s="157"/>
      <c r="C257" s="146"/>
      <c r="D257" s="7" t="s">
        <v>141</v>
      </c>
      <c r="E257" s="44" t="s">
        <v>291</v>
      </c>
      <c r="F257" s="1" t="s">
        <v>139</v>
      </c>
      <c r="G257" s="53">
        <v>4</v>
      </c>
      <c r="H257" s="53"/>
      <c r="I257" s="2"/>
    </row>
    <row r="258" spans="2:10" x14ac:dyDescent="0.25">
      <c r="B258" s="157"/>
      <c r="C258" s="146"/>
      <c r="D258" s="7" t="s">
        <v>142</v>
      </c>
      <c r="E258" s="44" t="s">
        <v>291</v>
      </c>
      <c r="F258" s="1" t="s">
        <v>139</v>
      </c>
      <c r="G258" s="53">
        <v>4</v>
      </c>
      <c r="H258" s="53"/>
      <c r="I258" s="2"/>
    </row>
    <row r="259" spans="2:10" x14ac:dyDescent="0.25">
      <c r="B259" s="157"/>
      <c r="C259" s="146"/>
      <c r="D259" s="5" t="s">
        <v>290</v>
      </c>
      <c r="E259" s="44"/>
      <c r="F259" s="1" t="s">
        <v>293</v>
      </c>
      <c r="G259" s="53">
        <v>1</v>
      </c>
      <c r="H259" s="53"/>
      <c r="I259" s="2"/>
    </row>
    <row r="260" spans="2:10" x14ac:dyDescent="0.25">
      <c r="B260" s="157"/>
      <c r="C260" s="146"/>
      <c r="D260" s="5" t="s">
        <v>143</v>
      </c>
      <c r="E260" s="44" t="s">
        <v>5</v>
      </c>
      <c r="F260" s="1"/>
      <c r="G260" s="53">
        <v>1</v>
      </c>
      <c r="H260" s="53"/>
      <c r="I260" s="2"/>
    </row>
    <row r="261" spans="2:10" ht="18.75" x14ac:dyDescent="0.3">
      <c r="B261" s="157"/>
      <c r="C261" s="12" t="s">
        <v>144</v>
      </c>
      <c r="D261" s="7" t="s">
        <v>145</v>
      </c>
      <c r="E261" s="44"/>
      <c r="F261" s="1" t="s">
        <v>146</v>
      </c>
      <c r="G261" s="53">
        <v>1</v>
      </c>
      <c r="H261" s="14"/>
      <c r="I261" s="2"/>
    </row>
    <row r="262" spans="2:10" x14ac:dyDescent="0.25">
      <c r="B262" s="157"/>
      <c r="C262" s="146" t="s">
        <v>147</v>
      </c>
      <c r="D262" s="7" t="s">
        <v>150</v>
      </c>
      <c r="E262" s="44" t="s">
        <v>5</v>
      </c>
      <c r="F262" s="1" t="s">
        <v>148</v>
      </c>
      <c r="G262" s="53">
        <v>1</v>
      </c>
      <c r="H262" s="53"/>
      <c r="I262" s="2"/>
    </row>
    <row r="263" spans="2:10" x14ac:dyDescent="0.25">
      <c r="B263" s="157"/>
      <c r="C263" s="146"/>
      <c r="D263" s="7" t="s">
        <v>149</v>
      </c>
      <c r="E263" s="44"/>
      <c r="F263" s="1" t="s">
        <v>151</v>
      </c>
      <c r="G263" s="53">
        <v>1</v>
      </c>
      <c r="H263" s="53"/>
      <c r="I263" s="2"/>
    </row>
    <row r="264" spans="2:10" ht="15.75" x14ac:dyDescent="0.25">
      <c r="B264" s="157"/>
      <c r="C264" s="136" t="s">
        <v>156</v>
      </c>
      <c r="D264" s="136"/>
      <c r="E264" s="136"/>
      <c r="F264" s="136"/>
      <c r="G264" s="62">
        <f>SUM(G255:G263)</f>
        <v>18</v>
      </c>
      <c r="H264" s="62">
        <f>SUM(H255:H263)</f>
        <v>0</v>
      </c>
      <c r="I264" s="2"/>
    </row>
    <row r="265" spans="2:10" ht="19.5" thickBot="1" x14ac:dyDescent="0.35">
      <c r="B265" s="137" t="s">
        <v>282</v>
      </c>
      <c r="C265" s="138"/>
      <c r="D265" s="138"/>
      <c r="E265" s="138"/>
      <c r="F265" s="138"/>
      <c r="G265" s="52">
        <f>SUM(G226+G231+G252+G264)</f>
        <v>127</v>
      </c>
      <c r="H265" s="52">
        <f>SUM(H226+H231+H252+H264)</f>
        <v>0</v>
      </c>
      <c r="I265" s="3"/>
    </row>
    <row r="266" spans="2:10" ht="13.5" customHeight="1" thickTop="1" thickBot="1" x14ac:dyDescent="0.35">
      <c r="B266" s="35"/>
      <c r="C266" s="102"/>
      <c r="D266" s="103"/>
      <c r="E266" s="103"/>
      <c r="F266" s="103"/>
      <c r="G266" s="36"/>
      <c r="H266" s="36"/>
    </row>
    <row r="267" spans="2:10" ht="21.75" thickTop="1" x14ac:dyDescent="0.25">
      <c r="B267" s="196" t="s">
        <v>234</v>
      </c>
      <c r="C267" s="197"/>
      <c r="D267" s="197"/>
      <c r="E267" s="197"/>
      <c r="F267" s="197"/>
      <c r="G267" s="197"/>
      <c r="H267" s="197"/>
      <c r="I267" s="198"/>
      <c r="J267" s="88"/>
    </row>
    <row r="268" spans="2:10" ht="24.75" customHeight="1" x14ac:dyDescent="0.25">
      <c r="B268" s="145" t="s">
        <v>235</v>
      </c>
      <c r="C268" s="132" t="s">
        <v>236</v>
      </c>
      <c r="D268" s="172" t="s">
        <v>237</v>
      </c>
      <c r="E268" s="172" t="s">
        <v>2</v>
      </c>
      <c r="F268" s="132" t="s">
        <v>238</v>
      </c>
      <c r="G268" s="132" t="s">
        <v>227</v>
      </c>
      <c r="H268" s="132" t="s">
        <v>8</v>
      </c>
      <c r="I268" s="173" t="s">
        <v>10</v>
      </c>
    </row>
    <row r="269" spans="2:10" ht="24.75" customHeight="1" x14ac:dyDescent="0.25">
      <c r="B269" s="145"/>
      <c r="C269" s="132"/>
      <c r="D269" s="172"/>
      <c r="E269" s="172"/>
      <c r="F269" s="132"/>
      <c r="G269" s="132"/>
      <c r="H269" s="132"/>
      <c r="I269" s="174"/>
    </row>
    <row r="270" spans="2:10" ht="15.75" x14ac:dyDescent="0.25">
      <c r="B270" s="159" t="s">
        <v>16</v>
      </c>
      <c r="C270" s="160"/>
      <c r="D270" s="160"/>
      <c r="E270" s="160"/>
      <c r="F270" s="160"/>
      <c r="G270" s="160"/>
      <c r="H270" s="179" t="s">
        <v>477</v>
      </c>
      <c r="I270" s="180"/>
    </row>
    <row r="271" spans="2:10" ht="30" x14ac:dyDescent="0.25">
      <c r="B271" s="157" t="s">
        <v>239</v>
      </c>
      <c r="C271" s="12" t="s">
        <v>240</v>
      </c>
      <c r="D271" s="161" t="s">
        <v>241</v>
      </c>
      <c r="E271" s="53"/>
      <c r="F271" s="53"/>
      <c r="G271" s="34">
        <v>2</v>
      </c>
      <c r="H271" s="1"/>
      <c r="I271" s="2"/>
    </row>
    <row r="272" spans="2:10" ht="30" x14ac:dyDescent="0.25">
      <c r="B272" s="157"/>
      <c r="C272" s="12" t="s">
        <v>242</v>
      </c>
      <c r="D272" s="161"/>
      <c r="E272" s="53"/>
      <c r="F272" s="4"/>
      <c r="G272" s="34">
        <v>2</v>
      </c>
      <c r="H272" s="1"/>
      <c r="I272" s="2"/>
    </row>
    <row r="273" spans="2:10" x14ac:dyDescent="0.25">
      <c r="B273" s="157"/>
      <c r="C273" s="12" t="s">
        <v>243</v>
      </c>
      <c r="D273" s="161"/>
      <c r="E273" s="53"/>
      <c r="F273" s="53"/>
      <c r="G273" s="34">
        <v>0</v>
      </c>
      <c r="H273" s="1"/>
      <c r="I273" s="37" t="s">
        <v>479</v>
      </c>
    </row>
    <row r="274" spans="2:10" ht="30" x14ac:dyDescent="0.25">
      <c r="B274" s="157"/>
      <c r="C274" s="12" t="s">
        <v>244</v>
      </c>
      <c r="D274" s="38" t="s">
        <v>245</v>
      </c>
      <c r="E274" s="53"/>
      <c r="F274" s="53"/>
      <c r="G274" s="34">
        <v>1</v>
      </c>
      <c r="H274" s="1"/>
      <c r="I274" s="2"/>
    </row>
    <row r="275" spans="2:10" ht="30" x14ac:dyDescent="0.25">
      <c r="B275" s="157" t="s">
        <v>246</v>
      </c>
      <c r="C275" s="12" t="s">
        <v>247</v>
      </c>
      <c r="D275" s="38" t="s">
        <v>248</v>
      </c>
      <c r="E275" s="53"/>
      <c r="F275" s="53"/>
      <c r="G275" s="34">
        <v>7</v>
      </c>
      <c r="H275" s="1"/>
      <c r="I275" s="2"/>
    </row>
    <row r="276" spans="2:10" ht="30" x14ac:dyDescent="0.25">
      <c r="B276" s="157"/>
      <c r="C276" s="12" t="s">
        <v>249</v>
      </c>
      <c r="D276" s="38" t="s">
        <v>250</v>
      </c>
      <c r="E276" s="53"/>
      <c r="F276" s="53"/>
      <c r="G276" s="34">
        <v>14</v>
      </c>
      <c r="H276" s="1"/>
      <c r="I276" s="2"/>
    </row>
    <row r="277" spans="2:10" ht="45" x14ac:dyDescent="0.25">
      <c r="B277" s="157"/>
      <c r="C277" s="12" t="s">
        <v>251</v>
      </c>
      <c r="D277" s="38" t="s">
        <v>252</v>
      </c>
      <c r="E277" s="53"/>
      <c r="F277" s="53"/>
      <c r="G277" s="34">
        <v>4</v>
      </c>
      <c r="H277" s="1"/>
      <c r="I277" s="2"/>
    </row>
    <row r="278" spans="2:10" ht="45" x14ac:dyDescent="0.25">
      <c r="B278" s="89" t="s">
        <v>253</v>
      </c>
      <c r="C278" s="12" t="s">
        <v>254</v>
      </c>
      <c r="D278" s="38" t="s">
        <v>255</v>
      </c>
      <c r="E278" s="53"/>
      <c r="F278" s="53"/>
      <c r="G278" s="34">
        <v>5</v>
      </c>
      <c r="H278" s="1"/>
      <c r="I278" s="2"/>
    </row>
    <row r="279" spans="2:10" ht="60" x14ac:dyDescent="0.25">
      <c r="B279" s="142" t="s">
        <v>256</v>
      </c>
      <c r="C279" s="12" t="s">
        <v>257</v>
      </c>
      <c r="D279" s="38" t="s">
        <v>258</v>
      </c>
      <c r="E279" s="53"/>
      <c r="F279" s="53"/>
      <c r="G279" s="34">
        <v>1</v>
      </c>
      <c r="H279" s="1"/>
      <c r="I279" s="2"/>
    </row>
    <row r="280" spans="2:10" x14ac:dyDescent="0.25">
      <c r="B280" s="142"/>
      <c r="C280" s="12" t="s">
        <v>259</v>
      </c>
      <c r="D280" s="161" t="s">
        <v>260</v>
      </c>
      <c r="E280" s="53"/>
      <c r="F280" s="53"/>
      <c r="G280" s="34">
        <v>0</v>
      </c>
      <c r="H280" s="1"/>
      <c r="I280" s="37" t="s">
        <v>478</v>
      </c>
    </row>
    <row r="281" spans="2:10" x14ac:dyDescent="0.25">
      <c r="B281" s="142"/>
      <c r="C281" s="12" t="s">
        <v>261</v>
      </c>
      <c r="D281" s="184"/>
      <c r="E281" s="53"/>
      <c r="F281" s="53"/>
      <c r="G281" s="34">
        <v>1</v>
      </c>
      <c r="H281" s="1"/>
      <c r="I281" s="2"/>
    </row>
    <row r="282" spans="2:10" ht="29.25" customHeight="1" thickBot="1" x14ac:dyDescent="0.3">
      <c r="B282" s="148" t="s">
        <v>284</v>
      </c>
      <c r="C282" s="149"/>
      <c r="D282" s="149"/>
      <c r="E282" s="149"/>
      <c r="F282" s="149"/>
      <c r="G282" s="59">
        <f>SUM(G271:G281)</f>
        <v>37</v>
      </c>
      <c r="H282" s="59">
        <f>+SUM(H279:H281)</f>
        <v>0</v>
      </c>
      <c r="I282" s="39"/>
      <c r="J282" s="40"/>
    </row>
    <row r="283" spans="2:10" ht="16.5" thickTop="1" thickBot="1" x14ac:dyDescent="0.3">
      <c r="B283" s="41"/>
      <c r="C283" s="49"/>
      <c r="D283" s="41"/>
      <c r="E283" s="42"/>
      <c r="F283" s="42"/>
    </row>
    <row r="284" spans="2:10" ht="19.5" customHeight="1" thickTop="1" x14ac:dyDescent="0.25">
      <c r="B284" s="199" t="s">
        <v>262</v>
      </c>
      <c r="C284" s="200"/>
      <c r="D284" s="200"/>
      <c r="E284" s="200"/>
      <c r="F284" s="200"/>
      <c r="G284" s="200"/>
      <c r="H284" s="200"/>
      <c r="I284" s="201"/>
    </row>
    <row r="285" spans="2:10" ht="23.25" customHeight="1" x14ac:dyDescent="0.25">
      <c r="B285" s="145" t="s">
        <v>157</v>
      </c>
      <c r="C285" s="185" t="s">
        <v>263</v>
      </c>
      <c r="D285" s="132" t="s">
        <v>9</v>
      </c>
      <c r="E285" s="132" t="s">
        <v>2</v>
      </c>
      <c r="F285" s="132" t="s">
        <v>7</v>
      </c>
      <c r="G285" s="132" t="s">
        <v>229</v>
      </c>
      <c r="H285" s="132" t="s">
        <v>8</v>
      </c>
      <c r="I285" s="147" t="s">
        <v>10</v>
      </c>
    </row>
    <row r="286" spans="2:10" ht="23.25" customHeight="1" x14ac:dyDescent="0.25">
      <c r="B286" s="145"/>
      <c r="C286" s="185"/>
      <c r="D286" s="132"/>
      <c r="E286" s="132"/>
      <c r="F286" s="132"/>
      <c r="G286" s="132"/>
      <c r="H286" s="132"/>
      <c r="I286" s="147"/>
    </row>
    <row r="287" spans="2:10" ht="15.75" customHeight="1" x14ac:dyDescent="0.25">
      <c r="B287" s="106" t="s">
        <v>16</v>
      </c>
      <c r="C287" s="107"/>
      <c r="D287" s="107"/>
      <c r="E287" s="108"/>
      <c r="F287" s="109" t="s">
        <v>286</v>
      </c>
      <c r="G287" s="110"/>
      <c r="H287" s="111"/>
      <c r="I287" s="105"/>
    </row>
    <row r="288" spans="2:10" ht="30" x14ac:dyDescent="0.25">
      <c r="B288" s="91" t="s">
        <v>264</v>
      </c>
      <c r="C288" s="181" t="s">
        <v>265</v>
      </c>
      <c r="D288" s="90" t="s">
        <v>266</v>
      </c>
      <c r="E288" s="43" t="s">
        <v>5</v>
      </c>
      <c r="F288" s="1"/>
      <c r="G288" s="34">
        <v>1</v>
      </c>
      <c r="H288" s="34"/>
      <c r="I288" s="2"/>
    </row>
    <row r="289" spans="2:9" ht="30" x14ac:dyDescent="0.25">
      <c r="B289" s="91" t="s">
        <v>267</v>
      </c>
      <c r="C289" s="181"/>
      <c r="D289" s="90" t="s">
        <v>268</v>
      </c>
      <c r="E289" s="43" t="s">
        <v>5</v>
      </c>
      <c r="F289" s="45" t="s">
        <v>269</v>
      </c>
      <c r="G289" s="34">
        <v>1</v>
      </c>
      <c r="H289" s="34"/>
      <c r="I289" s="2"/>
    </row>
    <row r="290" spans="2:9" x14ac:dyDescent="0.25">
      <c r="B290" s="91" t="s">
        <v>270</v>
      </c>
      <c r="C290" s="90" t="s">
        <v>271</v>
      </c>
      <c r="D290" s="12" t="s">
        <v>272</v>
      </c>
      <c r="E290" s="34" t="s">
        <v>5</v>
      </c>
      <c r="F290" s="1"/>
      <c r="G290" s="34">
        <v>1</v>
      </c>
      <c r="H290" s="34"/>
      <c r="I290" s="2"/>
    </row>
    <row r="291" spans="2:9" x14ac:dyDescent="0.25">
      <c r="B291" s="182" t="s">
        <v>273</v>
      </c>
      <c r="C291" s="183" t="s">
        <v>274</v>
      </c>
      <c r="D291" s="46" t="s">
        <v>275</v>
      </c>
      <c r="E291" s="47" t="s">
        <v>5</v>
      </c>
      <c r="F291" s="1"/>
      <c r="G291" s="34">
        <v>1</v>
      </c>
      <c r="H291" s="34"/>
      <c r="I291" s="2"/>
    </row>
    <row r="292" spans="2:9" x14ac:dyDescent="0.25">
      <c r="B292" s="182"/>
      <c r="C292" s="183"/>
      <c r="D292" s="46" t="s">
        <v>275</v>
      </c>
      <c r="E292" s="48" t="s">
        <v>5</v>
      </c>
      <c r="F292" s="1"/>
      <c r="G292" s="34">
        <v>1</v>
      </c>
      <c r="H292" s="34"/>
      <c r="I292" s="2"/>
    </row>
    <row r="293" spans="2:9" x14ac:dyDescent="0.25">
      <c r="B293" s="182"/>
      <c r="C293" s="183"/>
      <c r="D293" s="46" t="s">
        <v>275</v>
      </c>
      <c r="E293" s="48" t="s">
        <v>5</v>
      </c>
      <c r="F293" s="1"/>
      <c r="G293" s="34">
        <v>1</v>
      </c>
      <c r="H293" s="34"/>
      <c r="I293" s="2"/>
    </row>
    <row r="294" spans="2:9" x14ac:dyDescent="0.25">
      <c r="B294" s="182"/>
      <c r="C294" s="183"/>
      <c r="D294" s="46" t="s">
        <v>276</v>
      </c>
      <c r="E294" s="48" t="s">
        <v>5</v>
      </c>
      <c r="F294" s="1"/>
      <c r="G294" s="34">
        <v>1</v>
      </c>
      <c r="H294" s="34"/>
      <c r="I294" s="2"/>
    </row>
    <row r="295" spans="2:9" x14ac:dyDescent="0.25">
      <c r="B295" s="182"/>
      <c r="C295" s="183"/>
      <c r="D295" s="46" t="s">
        <v>276</v>
      </c>
      <c r="E295" s="48" t="s">
        <v>5</v>
      </c>
      <c r="F295" s="1"/>
      <c r="G295" s="34">
        <v>1</v>
      </c>
      <c r="H295" s="34"/>
      <c r="I295" s="2"/>
    </row>
    <row r="296" spans="2:9" x14ac:dyDescent="0.25">
      <c r="B296" s="182"/>
      <c r="C296" s="183"/>
      <c r="D296" s="46" t="s">
        <v>276</v>
      </c>
      <c r="E296" s="48" t="s">
        <v>5</v>
      </c>
      <c r="F296" s="1"/>
      <c r="G296" s="34">
        <v>1</v>
      </c>
      <c r="H296" s="34"/>
      <c r="I296" s="2"/>
    </row>
    <row r="297" spans="2:9" x14ac:dyDescent="0.25">
      <c r="B297" s="182"/>
      <c r="C297" s="183"/>
      <c r="D297" s="46" t="s">
        <v>276</v>
      </c>
      <c r="E297" s="48" t="s">
        <v>5</v>
      </c>
      <c r="F297" s="1"/>
      <c r="G297" s="34">
        <v>1</v>
      </c>
      <c r="H297" s="34"/>
      <c r="I297" s="2"/>
    </row>
    <row r="298" spans="2:9" x14ac:dyDescent="0.25">
      <c r="B298" s="182"/>
      <c r="C298" s="183"/>
      <c r="D298" s="46" t="s">
        <v>277</v>
      </c>
      <c r="E298" s="48" t="s">
        <v>5</v>
      </c>
      <c r="F298" s="1"/>
      <c r="G298" s="34">
        <v>1</v>
      </c>
      <c r="H298" s="34"/>
      <c r="I298" s="2"/>
    </row>
    <row r="299" spans="2:9" x14ac:dyDescent="0.25">
      <c r="B299" s="182"/>
      <c r="C299" s="183"/>
      <c r="D299" s="46" t="s">
        <v>278</v>
      </c>
      <c r="E299" s="48" t="s">
        <v>5</v>
      </c>
      <c r="F299" s="1"/>
      <c r="G299" s="34">
        <v>1</v>
      </c>
      <c r="H299" s="34"/>
      <c r="I299" s="2"/>
    </row>
    <row r="300" spans="2:9" x14ac:dyDescent="0.25">
      <c r="B300" s="182"/>
      <c r="C300" s="183"/>
      <c r="D300" s="46" t="s">
        <v>279</v>
      </c>
      <c r="E300" s="48" t="s">
        <v>5</v>
      </c>
      <c r="F300" s="1"/>
      <c r="G300" s="34">
        <v>1</v>
      </c>
      <c r="H300" s="34"/>
      <c r="I300" s="2"/>
    </row>
    <row r="301" spans="2:9" ht="27.75" customHeight="1" thickBot="1" x14ac:dyDescent="0.3">
      <c r="B301" s="148" t="s">
        <v>285</v>
      </c>
      <c r="C301" s="149"/>
      <c r="D301" s="149"/>
      <c r="E301" s="149"/>
      <c r="F301" s="149"/>
      <c r="G301" s="59">
        <f>+SUM(G288:G300)</f>
        <v>13</v>
      </c>
      <c r="H301" s="59">
        <f>+SUM(H288:H300)</f>
        <v>0</v>
      </c>
      <c r="I301" s="98"/>
    </row>
    <row r="302" spans="2:9" ht="27.75" customHeight="1" thickTop="1" thickBot="1" x14ac:dyDescent="0.3">
      <c r="B302" s="99"/>
      <c r="C302" s="99"/>
      <c r="D302" s="99"/>
      <c r="E302" s="99"/>
      <c r="F302" s="99"/>
      <c r="G302" s="100"/>
      <c r="H302" s="100"/>
      <c r="I302" s="101"/>
    </row>
    <row r="303" spans="2:9" ht="24" customHeight="1" thickTop="1" x14ac:dyDescent="0.25">
      <c r="B303" s="115" t="s">
        <v>198</v>
      </c>
      <c r="C303" s="116"/>
      <c r="D303" s="116"/>
      <c r="E303" s="116"/>
      <c r="F303" s="116"/>
      <c r="G303" s="116"/>
      <c r="H303" s="116"/>
      <c r="I303" s="117"/>
    </row>
    <row r="304" spans="2:9" ht="26.25" customHeight="1" x14ac:dyDescent="0.25">
      <c r="B304" s="145" t="s">
        <v>157</v>
      </c>
      <c r="C304" s="132" t="s">
        <v>1</v>
      </c>
      <c r="D304" s="132" t="s">
        <v>9</v>
      </c>
      <c r="E304" s="132" t="s">
        <v>2</v>
      </c>
      <c r="F304" s="132" t="s">
        <v>7</v>
      </c>
      <c r="G304" s="132" t="s">
        <v>227</v>
      </c>
      <c r="H304" s="132" t="s">
        <v>228</v>
      </c>
      <c r="I304" s="147" t="s">
        <v>10</v>
      </c>
    </row>
    <row r="305" spans="2:9" ht="26.25" customHeight="1" x14ac:dyDescent="0.25">
      <c r="B305" s="145"/>
      <c r="C305" s="132"/>
      <c r="D305" s="132"/>
      <c r="E305" s="132"/>
      <c r="F305" s="132"/>
      <c r="G305" s="132"/>
      <c r="H305" s="132"/>
      <c r="I305" s="147"/>
    </row>
    <row r="306" spans="2:9" ht="15.75" x14ac:dyDescent="0.25">
      <c r="B306" s="139" t="s">
        <v>16</v>
      </c>
      <c r="C306" s="140"/>
      <c r="D306" s="140"/>
      <c r="E306" s="140"/>
      <c r="F306" s="87" t="s">
        <v>468</v>
      </c>
      <c r="G306" s="141" t="s">
        <v>475</v>
      </c>
      <c r="H306" s="141"/>
      <c r="I306" s="97" t="s">
        <v>469</v>
      </c>
    </row>
    <row r="307" spans="2:9" x14ac:dyDescent="0.25">
      <c r="B307" s="157" t="s">
        <v>225</v>
      </c>
      <c r="C307" s="146" t="s">
        <v>177</v>
      </c>
      <c r="D307" s="1" t="s">
        <v>167</v>
      </c>
      <c r="E307" s="10"/>
      <c r="F307" s="10"/>
      <c r="G307" s="8">
        <v>1</v>
      </c>
      <c r="H307" s="8"/>
      <c r="I307" s="28"/>
    </row>
    <row r="308" spans="2:9" x14ac:dyDescent="0.25">
      <c r="B308" s="157"/>
      <c r="C308" s="146"/>
      <c r="D308" s="1" t="s">
        <v>168</v>
      </c>
      <c r="E308" s="10"/>
      <c r="F308" s="10"/>
      <c r="G308" s="8">
        <v>1</v>
      </c>
      <c r="H308" s="8"/>
      <c r="I308" s="28"/>
    </row>
    <row r="309" spans="2:9" x14ac:dyDescent="0.25">
      <c r="B309" s="157"/>
      <c r="C309" s="146"/>
      <c r="D309" s="1" t="s">
        <v>194</v>
      </c>
      <c r="E309" s="10"/>
      <c r="F309" s="10" t="s">
        <v>193</v>
      </c>
      <c r="G309" s="8">
        <v>1</v>
      </c>
      <c r="H309" s="8"/>
      <c r="I309" s="28"/>
    </row>
    <row r="310" spans="2:9" x14ac:dyDescent="0.25">
      <c r="B310" s="157"/>
      <c r="C310" s="146"/>
      <c r="D310" s="1" t="s">
        <v>195</v>
      </c>
      <c r="E310" s="10"/>
      <c r="F310" s="10" t="s">
        <v>192</v>
      </c>
      <c r="G310" s="8">
        <v>1</v>
      </c>
      <c r="H310" s="8"/>
      <c r="I310" s="28"/>
    </row>
    <row r="311" spans="2:9" x14ac:dyDescent="0.25">
      <c r="B311" s="157"/>
      <c r="C311" s="146"/>
      <c r="D311" s="1" t="s">
        <v>196</v>
      </c>
      <c r="E311" s="10"/>
      <c r="F311" s="10" t="s">
        <v>191</v>
      </c>
      <c r="G311" s="8">
        <v>1</v>
      </c>
      <c r="H311" s="8"/>
      <c r="I311" s="28"/>
    </row>
    <row r="312" spans="2:9" x14ac:dyDescent="0.25">
      <c r="B312" s="157"/>
      <c r="C312" s="146"/>
      <c r="D312" s="1" t="s">
        <v>169</v>
      </c>
      <c r="E312" s="10"/>
      <c r="F312" s="10"/>
      <c r="G312" s="8">
        <v>1</v>
      </c>
      <c r="H312" s="8"/>
      <c r="I312" s="28"/>
    </row>
    <row r="313" spans="2:9" x14ac:dyDescent="0.25">
      <c r="B313" s="157"/>
      <c r="C313" s="146"/>
      <c r="D313" s="1" t="s">
        <v>197</v>
      </c>
      <c r="E313" s="10" t="s">
        <v>4</v>
      </c>
      <c r="F313" s="10"/>
      <c r="G313" s="8">
        <v>1</v>
      </c>
      <c r="H313" s="8"/>
      <c r="I313" s="28"/>
    </row>
    <row r="314" spans="2:9" x14ac:dyDescent="0.25">
      <c r="B314" s="157"/>
      <c r="C314" s="146"/>
      <c r="D314" s="1" t="s">
        <v>178</v>
      </c>
      <c r="E314" s="10"/>
      <c r="F314" s="10"/>
      <c r="G314" s="8">
        <v>1</v>
      </c>
      <c r="H314" s="8"/>
      <c r="I314" s="28"/>
    </row>
    <row r="315" spans="2:9" x14ac:dyDescent="0.25">
      <c r="B315" s="157"/>
      <c r="C315" s="146"/>
      <c r="D315" s="1" t="s">
        <v>170</v>
      </c>
      <c r="E315" s="10"/>
      <c r="F315" s="10"/>
      <c r="G315" s="8">
        <v>1</v>
      </c>
      <c r="H315" s="8"/>
      <c r="I315" s="28"/>
    </row>
    <row r="316" spans="2:9" x14ac:dyDescent="0.25">
      <c r="B316" s="157"/>
      <c r="C316" s="146"/>
      <c r="D316" s="1" t="s">
        <v>171</v>
      </c>
      <c r="E316" s="10"/>
      <c r="F316" s="10"/>
      <c r="G316" s="8">
        <v>1</v>
      </c>
      <c r="H316" s="8"/>
      <c r="I316" s="28"/>
    </row>
    <row r="317" spans="2:9" x14ac:dyDescent="0.25">
      <c r="B317" s="157"/>
      <c r="C317" s="146"/>
      <c r="D317" s="1" t="s">
        <v>179</v>
      </c>
      <c r="E317" s="10"/>
      <c r="F317" s="10"/>
      <c r="G317" s="8">
        <v>1</v>
      </c>
      <c r="H317" s="8"/>
      <c r="I317" s="28"/>
    </row>
    <row r="318" spans="2:9" x14ac:dyDescent="0.25">
      <c r="B318" s="157"/>
      <c r="C318" s="146"/>
      <c r="D318" s="1" t="s">
        <v>172</v>
      </c>
      <c r="E318" s="10"/>
      <c r="F318" s="10"/>
      <c r="G318" s="8">
        <v>1</v>
      </c>
      <c r="H318" s="8"/>
      <c r="I318" s="28"/>
    </row>
    <row r="319" spans="2:9" x14ac:dyDescent="0.25">
      <c r="B319" s="157"/>
      <c r="C319" s="146"/>
      <c r="D319" s="1" t="s">
        <v>180</v>
      </c>
      <c r="E319" s="10"/>
      <c r="F319" s="10"/>
      <c r="G319" s="8">
        <v>1</v>
      </c>
      <c r="H319" s="8"/>
      <c r="I319" s="28"/>
    </row>
    <row r="320" spans="2:9" x14ac:dyDescent="0.25">
      <c r="B320" s="157"/>
      <c r="C320" s="146"/>
      <c r="D320" s="1" t="s">
        <v>181</v>
      </c>
      <c r="E320" s="10"/>
      <c r="F320" s="10"/>
      <c r="G320" s="8">
        <v>1</v>
      </c>
      <c r="H320" s="8"/>
      <c r="I320" s="28"/>
    </row>
    <row r="321" spans="2:9" x14ac:dyDescent="0.25">
      <c r="B321" s="157"/>
      <c r="C321" s="146"/>
      <c r="D321" s="1" t="s">
        <v>188</v>
      </c>
      <c r="E321" s="10" t="s">
        <v>5</v>
      </c>
      <c r="F321" s="10"/>
      <c r="G321" s="8">
        <v>1</v>
      </c>
      <c r="H321" s="8"/>
      <c r="I321" s="28"/>
    </row>
    <row r="322" spans="2:9" x14ac:dyDescent="0.25">
      <c r="B322" s="157"/>
      <c r="C322" s="146"/>
      <c r="D322" s="1" t="s">
        <v>173</v>
      </c>
      <c r="E322" s="10"/>
      <c r="F322" s="10"/>
      <c r="G322" s="8">
        <v>1</v>
      </c>
      <c r="H322" s="8"/>
      <c r="I322" s="28"/>
    </row>
    <row r="323" spans="2:9" x14ac:dyDescent="0.25">
      <c r="B323" s="157"/>
      <c r="C323" s="146"/>
      <c r="D323" s="1" t="s">
        <v>190</v>
      </c>
      <c r="E323" s="10" t="s">
        <v>5</v>
      </c>
      <c r="F323" s="10" t="s">
        <v>186</v>
      </c>
      <c r="G323" s="8">
        <v>1</v>
      </c>
      <c r="H323" s="8"/>
      <c r="I323" s="28"/>
    </row>
    <row r="324" spans="2:9" x14ac:dyDescent="0.25">
      <c r="B324" s="157"/>
      <c r="C324" s="146"/>
      <c r="D324" s="1" t="s">
        <v>189</v>
      </c>
      <c r="E324" s="10" t="s">
        <v>4</v>
      </c>
      <c r="F324" s="10" t="s">
        <v>12</v>
      </c>
      <c r="G324" s="8">
        <v>1</v>
      </c>
      <c r="H324" s="8"/>
      <c r="I324" s="28"/>
    </row>
    <row r="325" spans="2:9" x14ac:dyDescent="0.25">
      <c r="B325" s="157"/>
      <c r="C325" s="146"/>
      <c r="D325" s="1" t="s">
        <v>182</v>
      </c>
      <c r="E325" s="10"/>
      <c r="F325" s="10"/>
      <c r="G325" s="8">
        <v>1</v>
      </c>
      <c r="H325" s="8"/>
      <c r="I325" s="28"/>
    </row>
    <row r="326" spans="2:9" x14ac:dyDescent="0.25">
      <c r="B326" s="157"/>
      <c r="C326" s="146"/>
      <c r="D326" s="1" t="s">
        <v>183</v>
      </c>
      <c r="E326" s="10"/>
      <c r="F326" s="10"/>
      <c r="G326" s="8">
        <v>1</v>
      </c>
      <c r="H326" s="8"/>
      <c r="I326" s="28"/>
    </row>
    <row r="327" spans="2:9" x14ac:dyDescent="0.25">
      <c r="B327" s="157"/>
      <c r="C327" s="146"/>
      <c r="D327" s="1" t="s">
        <v>41</v>
      </c>
      <c r="E327" s="10"/>
      <c r="F327" s="10"/>
      <c r="G327" s="8">
        <v>1</v>
      </c>
      <c r="H327" s="8"/>
      <c r="I327" s="28"/>
    </row>
    <row r="328" spans="2:9" x14ac:dyDescent="0.25">
      <c r="B328" s="157"/>
      <c r="C328" s="146"/>
      <c r="D328" s="1" t="s">
        <v>184</v>
      </c>
      <c r="E328" s="1"/>
      <c r="F328" s="1"/>
      <c r="G328" s="8">
        <v>1</v>
      </c>
      <c r="H328" s="53"/>
      <c r="I328" s="29"/>
    </row>
    <row r="329" spans="2:9" x14ac:dyDescent="0.25">
      <c r="B329" s="157"/>
      <c r="C329" s="146"/>
      <c r="D329" s="1" t="s">
        <v>185</v>
      </c>
      <c r="E329" s="1"/>
      <c r="F329" s="10" t="s">
        <v>187</v>
      </c>
      <c r="G329" s="8"/>
      <c r="H329" s="53">
        <v>1</v>
      </c>
      <c r="I329" s="29"/>
    </row>
    <row r="330" spans="2:9" x14ac:dyDescent="0.25">
      <c r="B330" s="157"/>
      <c r="C330" s="146"/>
      <c r="D330" s="1" t="s">
        <v>174</v>
      </c>
      <c r="E330" s="1"/>
      <c r="F330" s="1"/>
      <c r="G330" s="53"/>
      <c r="H330" s="53">
        <v>1</v>
      </c>
      <c r="I330" s="29"/>
    </row>
    <row r="331" spans="2:9" x14ac:dyDescent="0.25">
      <c r="B331" s="157"/>
      <c r="C331" s="146"/>
      <c r="D331" s="1" t="s">
        <v>175</v>
      </c>
      <c r="E331" s="1"/>
      <c r="F331" s="1"/>
      <c r="G331" s="53"/>
      <c r="H331" s="53">
        <v>1</v>
      </c>
      <c r="I331" s="29"/>
    </row>
    <row r="332" spans="2:9" x14ac:dyDescent="0.25">
      <c r="B332" s="157"/>
      <c r="C332" s="146"/>
      <c r="D332" s="1" t="s">
        <v>176</v>
      </c>
      <c r="E332" s="1"/>
      <c r="F332" s="1"/>
      <c r="G332" s="53"/>
      <c r="H332" s="53">
        <v>1</v>
      </c>
      <c r="I332" s="29"/>
    </row>
    <row r="333" spans="2:9" x14ac:dyDescent="0.25">
      <c r="B333" s="157"/>
      <c r="C333" s="146"/>
      <c r="D333" s="1" t="s">
        <v>54</v>
      </c>
      <c r="E333" s="1"/>
      <c r="F333" s="1"/>
      <c r="G333" s="53"/>
      <c r="H333" s="53">
        <v>1</v>
      </c>
      <c r="I333" s="29"/>
    </row>
    <row r="334" spans="2:9" ht="16.5" thickBot="1" x14ac:dyDescent="0.3">
      <c r="B334" s="158"/>
      <c r="C334" s="149" t="s">
        <v>476</v>
      </c>
      <c r="D334" s="149"/>
      <c r="E334" s="149"/>
      <c r="F334" s="149"/>
      <c r="G334" s="60">
        <f>SUM(G307:G333)</f>
        <v>22</v>
      </c>
      <c r="H334" s="60">
        <f>SUM(H312:H333)</f>
        <v>5</v>
      </c>
      <c r="I334" s="61"/>
    </row>
    <row r="335" spans="2:9" ht="27.75" customHeight="1" thickTop="1" x14ac:dyDescent="0.25">
      <c r="B335" s="99"/>
      <c r="C335" s="99"/>
      <c r="D335" s="99"/>
      <c r="E335" s="99"/>
      <c r="F335" s="99"/>
      <c r="G335" s="100"/>
      <c r="H335" s="100"/>
      <c r="I335" s="101"/>
    </row>
    <row r="336" spans="2:9" ht="15.75" thickBot="1" x14ac:dyDescent="0.3"/>
    <row r="337" spans="2:5" ht="16.5" thickTop="1" thickBot="1" x14ac:dyDescent="0.3">
      <c r="B337" s="17" t="s">
        <v>230</v>
      </c>
      <c r="C337" s="51"/>
      <c r="D337" s="32"/>
      <c r="E337" s="33">
        <f>G22+G155+G265+G334+G282+G301</f>
        <v>484</v>
      </c>
    </row>
    <row r="338" spans="2:5" ht="16.5" thickTop="1" thickBot="1" x14ac:dyDescent="0.3"/>
    <row r="339" spans="2:5" ht="16.5" thickTop="1" thickBot="1" x14ac:dyDescent="0.3">
      <c r="B339" s="18" t="s">
        <v>200</v>
      </c>
      <c r="C339" s="51"/>
      <c r="D339" s="19"/>
      <c r="E339" s="31">
        <f>H155</f>
        <v>5</v>
      </c>
    </row>
    <row r="340" spans="2:5" ht="16.5" thickTop="1" thickBot="1" x14ac:dyDescent="0.3"/>
    <row r="341" spans="2:5" ht="16.5" thickTop="1" thickBot="1" x14ac:dyDescent="0.3">
      <c r="B341" s="20" t="s">
        <v>226</v>
      </c>
      <c r="C341" s="51"/>
      <c r="D341" s="30"/>
      <c r="E341" s="31">
        <f>H334</f>
        <v>5</v>
      </c>
    </row>
    <row r="342" spans="2:5" ht="15.75" thickTop="1" x14ac:dyDescent="0.25"/>
  </sheetData>
  <mergeCells count="127">
    <mergeCell ref="D280:D281"/>
    <mergeCell ref="B285:B286"/>
    <mergeCell ref="C285:C286"/>
    <mergeCell ref="B5:D5"/>
    <mergeCell ref="E5:I5"/>
    <mergeCell ref="B268:B269"/>
    <mergeCell ref="C268:C269"/>
    <mergeCell ref="D268:D269"/>
    <mergeCell ref="E268:E269"/>
    <mergeCell ref="F268:F269"/>
    <mergeCell ref="G268:G269"/>
    <mergeCell ref="H268:H269"/>
    <mergeCell ref="I268:I269"/>
    <mergeCell ref="B235:F235"/>
    <mergeCell ref="G235:I235"/>
    <mergeCell ref="F160:F161"/>
    <mergeCell ref="B236:B264"/>
    <mergeCell ref="F233:F234"/>
    <mergeCell ref="I233:I234"/>
    <mergeCell ref="C236:C251"/>
    <mergeCell ref="G160:G161"/>
    <mergeCell ref="H160:H161"/>
    <mergeCell ref="C136:F136"/>
    <mergeCell ref="B30:B155"/>
    <mergeCell ref="B22:F22"/>
    <mergeCell ref="G137:H137"/>
    <mergeCell ref="C30:C116"/>
    <mergeCell ref="C119:C135"/>
    <mergeCell ref="I27:I28"/>
    <mergeCell ref="C155:F155"/>
    <mergeCell ref="C154:F154"/>
    <mergeCell ref="F304:F305"/>
    <mergeCell ref="I304:I305"/>
    <mergeCell ref="C307:C333"/>
    <mergeCell ref="B307:B334"/>
    <mergeCell ref="G304:G305"/>
    <mergeCell ref="H304:H305"/>
    <mergeCell ref="E233:E234"/>
    <mergeCell ref="C334:F334"/>
    <mergeCell ref="C255:C260"/>
    <mergeCell ref="G233:G234"/>
    <mergeCell ref="H233:H234"/>
    <mergeCell ref="C233:C234"/>
    <mergeCell ref="D233:D234"/>
    <mergeCell ref="B270:G270"/>
    <mergeCell ref="B271:B274"/>
    <mergeCell ref="D271:D273"/>
    <mergeCell ref="B301:F301"/>
    <mergeCell ref="B284:I284"/>
    <mergeCell ref="B275:B277"/>
    <mergeCell ref="H270:I270"/>
    <mergeCell ref="C288:C289"/>
    <mergeCell ref="B291:B300"/>
    <mergeCell ref="C291:C300"/>
    <mergeCell ref="B279:B281"/>
    <mergeCell ref="B1:I1"/>
    <mergeCell ref="B2:I2"/>
    <mergeCell ref="B24:I24"/>
    <mergeCell ref="B25:I25"/>
    <mergeCell ref="B26:I26"/>
    <mergeCell ref="B29:E29"/>
    <mergeCell ref="C118:E118"/>
    <mergeCell ref="G29:H29"/>
    <mergeCell ref="G118:H118"/>
    <mergeCell ref="I3:I4"/>
    <mergeCell ref="B3:B4"/>
    <mergeCell ref="C3:C4"/>
    <mergeCell ref="D3:D4"/>
    <mergeCell ref="E3:E4"/>
    <mergeCell ref="F3:F4"/>
    <mergeCell ref="G3:G4"/>
    <mergeCell ref="H3:H4"/>
    <mergeCell ref="B27:B28"/>
    <mergeCell ref="C27:C28"/>
    <mergeCell ref="D27:D28"/>
    <mergeCell ref="E27:E28"/>
    <mergeCell ref="F27:F28"/>
    <mergeCell ref="G27:G28"/>
    <mergeCell ref="H27:H28"/>
    <mergeCell ref="B303:I303"/>
    <mergeCell ref="B306:E306"/>
    <mergeCell ref="G306:H306"/>
    <mergeCell ref="B163:B231"/>
    <mergeCell ref="C137:E137"/>
    <mergeCell ref="C138:C153"/>
    <mergeCell ref="B267:I267"/>
    <mergeCell ref="B160:B161"/>
    <mergeCell ref="C228:C230"/>
    <mergeCell ref="D285:D286"/>
    <mergeCell ref="E285:E286"/>
    <mergeCell ref="F285:F286"/>
    <mergeCell ref="G285:G286"/>
    <mergeCell ref="H285:H286"/>
    <mergeCell ref="I285:I286"/>
    <mergeCell ref="B282:F282"/>
    <mergeCell ref="I160:I161"/>
    <mergeCell ref="C163:C225"/>
    <mergeCell ref="C160:C161"/>
    <mergeCell ref="B304:B305"/>
    <mergeCell ref="C304:C305"/>
    <mergeCell ref="D304:D305"/>
    <mergeCell ref="E304:E305"/>
    <mergeCell ref="C262:C263"/>
    <mergeCell ref="B287:E287"/>
    <mergeCell ref="F287:H287"/>
    <mergeCell ref="B15:B16"/>
    <mergeCell ref="B13:B14"/>
    <mergeCell ref="B7:B11"/>
    <mergeCell ref="B157:I157"/>
    <mergeCell ref="B158:I158"/>
    <mergeCell ref="B159:I159"/>
    <mergeCell ref="C253:I253"/>
    <mergeCell ref="C252:F252"/>
    <mergeCell ref="C226:F226"/>
    <mergeCell ref="C117:F117"/>
    <mergeCell ref="C227:E227"/>
    <mergeCell ref="C231:F231"/>
    <mergeCell ref="B232:I232"/>
    <mergeCell ref="D160:D161"/>
    <mergeCell ref="E160:E161"/>
    <mergeCell ref="B162:E162"/>
    <mergeCell ref="G162:H162"/>
    <mergeCell ref="C254:E254"/>
    <mergeCell ref="G254:H254"/>
    <mergeCell ref="C264:F264"/>
    <mergeCell ref="B265:F265"/>
    <mergeCell ref="B233:B234"/>
  </mergeCells>
  <conditionalFormatting sqref="D236:D246">
    <cfRule type="containsBlanks" dxfId="3" priority="7">
      <formula>LEN(TRIM(D236))=0</formula>
    </cfRule>
  </conditionalFormatting>
  <conditionalFormatting sqref="D248:D250">
    <cfRule type="containsBlanks" dxfId="2" priority="8">
      <formula>LEN(TRIM(D248))=0</formula>
    </cfRule>
  </conditionalFormatting>
  <conditionalFormatting sqref="F236:F246">
    <cfRule type="containsBlanks" dxfId="1" priority="9">
      <formula>LEN(TRIM(F236))=0</formula>
    </cfRule>
  </conditionalFormatting>
  <conditionalFormatting sqref="F248:F250">
    <cfRule type="containsBlanks" dxfId="0" priority="10">
      <formula>LEN(TRIM(F248))=0</formula>
    </cfRule>
  </conditionalFormatting>
  <hyperlinks>
    <hyperlink ref="E5" r:id="rId1" display="gsc-mrs-dcs.resp-interf-ach-fin.fct@intradef.gouv.fr "/>
    <hyperlink ref="I254" r:id="rId2"/>
    <hyperlink ref="F287" r:id="rId3"/>
    <hyperlink ref="I29" r:id="rId4"/>
    <hyperlink ref="I118" r:id="rId5"/>
    <hyperlink ref="I137" r:id="rId6"/>
    <hyperlink ref="I306" r:id="rId7"/>
    <hyperlink ref="H270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_Réseau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 Patricia ADJ ADM PAL 2CL AE</dc:creator>
  <cp:lastModifiedBy>BRION Patricia ADJ ADM PAL 2CL AE</cp:lastModifiedBy>
  <dcterms:created xsi:type="dcterms:W3CDTF">2024-04-15T06:36:09Z</dcterms:created>
  <dcterms:modified xsi:type="dcterms:W3CDTF">2026-03-30T09:02:59Z</dcterms:modified>
</cp:coreProperties>
</file>